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6" windowWidth="11328" windowHeight="5748"/>
  </bookViews>
  <sheets>
    <sheet name="日常費用" sheetId="1" r:id="rId1"/>
    <sheet name="線性預測" sheetId="4" r:id="rId2"/>
    <sheet name="指數預測法" sheetId="5" r:id="rId3"/>
    <sheet name="移動平均法" sheetId="6" r:id="rId4"/>
    <sheet name="指數平滑法" sheetId="7" r:id="rId5"/>
    <sheet name="圖表分析" sheetId="8" r:id="rId6"/>
    <sheet name="預測值與實際值比較分析" sheetId="9" r:id="rId7"/>
  </sheets>
  <calcPr calcId="125725"/>
</workbook>
</file>

<file path=xl/calcChain.xml><?xml version="1.0" encoding="utf-8"?>
<calcChain xmlns="http://schemas.openxmlformats.org/spreadsheetml/2006/main">
  <c r="B4" i="9"/>
  <c r="C4"/>
  <c r="D4"/>
  <c r="E4"/>
  <c r="B5"/>
  <c r="C5"/>
  <c r="D5"/>
  <c r="E5"/>
  <c r="B6"/>
  <c r="C6"/>
  <c r="D6"/>
  <c r="E6"/>
  <c r="B7"/>
  <c r="C7"/>
  <c r="D7"/>
  <c r="E7"/>
  <c r="B8"/>
  <c r="C8"/>
  <c r="D8"/>
  <c r="E8"/>
  <c r="E3"/>
  <c r="D3"/>
  <c r="C3"/>
  <c r="B3"/>
  <c r="D14" i="8"/>
  <c r="D15"/>
  <c r="D16"/>
  <c r="D17"/>
  <c r="D18"/>
  <c r="B14"/>
  <c r="B15"/>
  <c r="B16"/>
  <c r="B17"/>
  <c r="B18"/>
  <c r="B13"/>
  <c r="D13"/>
  <c r="B4"/>
  <c r="B5"/>
  <c r="B6"/>
  <c r="B7"/>
  <c r="B8"/>
  <c r="B3"/>
  <c r="C16" i="7"/>
  <c r="D16"/>
  <c r="E16"/>
  <c r="F16"/>
  <c r="G16"/>
  <c r="B16"/>
  <c r="C11"/>
  <c r="D11"/>
  <c r="E11"/>
  <c r="F11"/>
  <c r="G11"/>
  <c r="C12"/>
  <c r="D12"/>
  <c r="E12"/>
  <c r="F12"/>
  <c r="G12"/>
  <c r="C13"/>
  <c r="D13"/>
  <c r="E13"/>
  <c r="F13"/>
  <c r="G13"/>
  <c r="C14"/>
  <c r="D14"/>
  <c r="E14"/>
  <c r="F14"/>
  <c r="G14"/>
  <c r="C15"/>
  <c r="D15"/>
  <c r="E15"/>
  <c r="F15"/>
  <c r="G15"/>
  <c r="B12"/>
  <c r="B13"/>
  <c r="B14"/>
  <c r="B15"/>
  <c r="B11"/>
  <c r="C16" i="6"/>
  <c r="D16"/>
  <c r="E16"/>
  <c r="F16"/>
  <c r="G16"/>
  <c r="B16"/>
  <c r="C11"/>
  <c r="D11"/>
  <c r="E11"/>
  <c r="F11"/>
  <c r="G11"/>
  <c r="C12"/>
  <c r="D12"/>
  <c r="E12"/>
  <c r="F12"/>
  <c r="G12"/>
  <c r="C13"/>
  <c r="D13"/>
  <c r="E13"/>
  <c r="F13"/>
  <c r="G13"/>
  <c r="C14"/>
  <c r="D14"/>
  <c r="E14"/>
  <c r="F14"/>
  <c r="G14"/>
  <c r="C15"/>
  <c r="D15"/>
  <c r="E15"/>
  <c r="F15"/>
  <c r="G15"/>
  <c r="B11"/>
  <c r="B12"/>
  <c r="B13"/>
  <c r="B14"/>
  <c r="B15"/>
  <c r="G14" i="5" a="1"/>
  <c r="G14"/>
  <c r="G15"/>
  <c r="G16"/>
  <c r="G17"/>
  <c r="G18"/>
  <c r="G19"/>
  <c r="F14" a="1"/>
  <c r="F14"/>
  <c r="F15"/>
  <c r="F16"/>
  <c r="F17"/>
  <c r="F18"/>
  <c r="F19"/>
  <c r="E14" a="1"/>
  <c r="E14"/>
  <c r="E15"/>
  <c r="E16"/>
  <c r="E17"/>
  <c r="E18"/>
  <c r="E19"/>
  <c r="D14" a="1"/>
  <c r="D14"/>
  <c r="D15"/>
  <c r="D16"/>
  <c r="D17"/>
  <c r="D18"/>
  <c r="D19"/>
  <c r="C14" a="1"/>
  <c r="C14"/>
  <c r="C15"/>
  <c r="C16"/>
  <c r="C17"/>
  <c r="C18"/>
  <c r="C19"/>
  <c r="B14" a="1"/>
  <c r="B14"/>
  <c r="B15"/>
  <c r="B16"/>
  <c r="B17"/>
  <c r="B18"/>
  <c r="B19"/>
  <c r="B5"/>
  <c r="C5"/>
  <c r="D5"/>
  <c r="E5"/>
  <c r="F5"/>
  <c r="G5"/>
  <c r="B6"/>
  <c r="C6"/>
  <c r="D6"/>
  <c r="E6"/>
  <c r="F6"/>
  <c r="G6"/>
  <c r="B7"/>
  <c r="C7"/>
  <c r="D7"/>
  <c r="E7"/>
  <c r="F7"/>
  <c r="G7"/>
  <c r="B8"/>
  <c r="C8"/>
  <c r="D8"/>
  <c r="E8"/>
  <c r="F8"/>
  <c r="G8"/>
  <c r="B9"/>
  <c r="C9"/>
  <c r="D9"/>
  <c r="E9"/>
  <c r="F9"/>
  <c r="G9"/>
  <c r="C4"/>
  <c r="D4"/>
  <c r="E4"/>
  <c r="F4"/>
  <c r="G4"/>
  <c r="B4"/>
  <c r="H19"/>
  <c r="H9"/>
  <c r="H8"/>
  <c r="H7"/>
  <c r="H6"/>
  <c r="H5"/>
  <c r="G10"/>
  <c r="F10"/>
  <c r="E10"/>
  <c r="D10"/>
  <c r="C10"/>
  <c r="B10"/>
  <c r="H10" s="1"/>
  <c r="G14" i="4" a="1"/>
  <c r="G14"/>
  <c r="G20" s="1"/>
  <c r="G15"/>
  <c r="G16"/>
  <c r="G17"/>
  <c r="G18"/>
  <c r="G19"/>
  <c r="F14" a="1"/>
  <c r="F14"/>
  <c r="F20" s="1"/>
  <c r="F15"/>
  <c r="F16"/>
  <c r="F17"/>
  <c r="F18"/>
  <c r="F19"/>
  <c r="E14" a="1"/>
  <c r="E14"/>
  <c r="E20" s="1"/>
  <c r="E15"/>
  <c r="E16"/>
  <c r="E17"/>
  <c r="E18"/>
  <c r="E19"/>
  <c r="D14" a="1"/>
  <c r="D14"/>
  <c r="D20" s="1"/>
  <c r="D15"/>
  <c r="D16"/>
  <c r="D17"/>
  <c r="D18"/>
  <c r="D19"/>
  <c r="C14" a="1"/>
  <c r="C14"/>
  <c r="C20" s="1"/>
  <c r="C15"/>
  <c r="C16"/>
  <c r="C17"/>
  <c r="C18"/>
  <c r="C19"/>
  <c r="B14" a="1"/>
  <c r="B14"/>
  <c r="B20" s="1"/>
  <c r="B15"/>
  <c r="H15" s="1"/>
  <c r="B16"/>
  <c r="H16" s="1"/>
  <c r="B17"/>
  <c r="H17" s="1"/>
  <c r="B18"/>
  <c r="H18" s="1"/>
  <c r="B19"/>
  <c r="H19" s="1"/>
  <c r="H14" l="1"/>
  <c r="H20" s="1"/>
  <c r="H4" i="5"/>
  <c r="B5" i="4"/>
  <c r="H5" s="1"/>
  <c r="C5"/>
  <c r="D5"/>
  <c r="E5"/>
  <c r="F5"/>
  <c r="G5"/>
  <c r="B6"/>
  <c r="H6" s="1"/>
  <c r="C6"/>
  <c r="D6"/>
  <c r="E6"/>
  <c r="F6"/>
  <c r="G6"/>
  <c r="B7"/>
  <c r="H7" s="1"/>
  <c r="C7"/>
  <c r="D7"/>
  <c r="E7"/>
  <c r="F7"/>
  <c r="G7"/>
  <c r="B8"/>
  <c r="H8" s="1"/>
  <c r="C8"/>
  <c r="D8"/>
  <c r="E8"/>
  <c r="F8"/>
  <c r="G8"/>
  <c r="B9"/>
  <c r="H9" s="1"/>
  <c r="C9"/>
  <c r="D9"/>
  <c r="E9"/>
  <c r="F9"/>
  <c r="G9"/>
  <c r="C4"/>
  <c r="C10" s="1"/>
  <c r="D4"/>
  <c r="D10" s="1"/>
  <c r="E4"/>
  <c r="E10" s="1"/>
  <c r="F4"/>
  <c r="F10" s="1"/>
  <c r="G4"/>
  <c r="G10" s="1"/>
  <c r="B4"/>
  <c r="H4" s="1"/>
  <c r="B10" l="1"/>
  <c r="H10" s="1"/>
  <c r="B20" i="5"/>
  <c r="H14"/>
  <c r="G20"/>
  <c r="F20"/>
  <c r="E20"/>
  <c r="D20"/>
  <c r="C20"/>
  <c r="H18"/>
  <c r="H17"/>
  <c r="H16"/>
  <c r="H15"/>
  <c r="H20" l="1"/>
</calcChain>
</file>

<file path=xl/sharedStrings.xml><?xml version="1.0" encoding="utf-8"?>
<sst xmlns="http://schemas.openxmlformats.org/spreadsheetml/2006/main" count="100" uniqueCount="47">
  <si>
    <t>2008年上半年日常費用統計</t>
    <phoneticPr fontId="3" type="noConversion"/>
  </si>
  <si>
    <t>月份</t>
    <phoneticPr fontId="3" type="noConversion"/>
  </si>
  <si>
    <t>管理費</t>
    <phoneticPr fontId="3" type="noConversion"/>
  </si>
  <si>
    <t>差旅費</t>
    <phoneticPr fontId="3" type="noConversion"/>
  </si>
  <si>
    <t>通訊費</t>
    <phoneticPr fontId="3" type="noConversion"/>
  </si>
  <si>
    <t>交通費</t>
    <phoneticPr fontId="3" type="noConversion"/>
  </si>
  <si>
    <t>培訓費</t>
    <phoneticPr fontId="3" type="noConversion"/>
  </si>
  <si>
    <t>其他</t>
    <phoneticPr fontId="3" type="noConversion"/>
  </si>
  <si>
    <t>月份</t>
    <phoneticPr fontId="3" type="noConversion"/>
  </si>
  <si>
    <t>管理費</t>
    <phoneticPr fontId="3" type="noConversion"/>
  </si>
  <si>
    <t>差旅費</t>
    <phoneticPr fontId="3" type="noConversion"/>
  </si>
  <si>
    <t>通訊費</t>
    <phoneticPr fontId="3" type="noConversion"/>
  </si>
  <si>
    <t>交通費</t>
    <phoneticPr fontId="3" type="noConversion"/>
  </si>
  <si>
    <t>培訓費</t>
    <phoneticPr fontId="3" type="noConversion"/>
  </si>
  <si>
    <t>其他</t>
    <phoneticPr fontId="3" type="noConversion"/>
  </si>
  <si>
    <t>2008年上半年日常費用統計</t>
  </si>
  <si>
    <t>月份</t>
  </si>
  <si>
    <t>管理費</t>
  </si>
  <si>
    <t>差旅費</t>
  </si>
  <si>
    <t>通訊費</t>
  </si>
  <si>
    <t>交通費</t>
  </si>
  <si>
    <t>培訓費</t>
  </si>
  <si>
    <t>其他</t>
  </si>
  <si>
    <t>直線法預測2008年下半年日常費用</t>
    <phoneticPr fontId="3" type="noConversion"/>
  </si>
  <si>
    <t>一、使用LINEST線性擬合函數預測</t>
    <phoneticPr fontId="3" type="noConversion"/>
  </si>
  <si>
    <t>合計</t>
    <phoneticPr fontId="3" type="noConversion"/>
  </si>
  <si>
    <t>合計</t>
    <phoneticPr fontId="3" type="noConversion"/>
  </si>
  <si>
    <t>二、使用TREND預測下半年費用</t>
    <phoneticPr fontId="3" type="noConversion"/>
  </si>
  <si>
    <t>指數法預測2008年下半年日常費用</t>
    <phoneticPr fontId="3" type="noConversion"/>
  </si>
  <si>
    <t>一、使用OGEST線性擬合函數預測</t>
    <phoneticPr fontId="3" type="noConversion"/>
  </si>
  <si>
    <t>二、使用GROWTH預測下半年費用</t>
    <phoneticPr fontId="3" type="noConversion"/>
  </si>
  <si>
    <t>2008年下半年日常費用預測</t>
    <phoneticPr fontId="3" type="noConversion"/>
  </si>
  <si>
    <t>實際發生</t>
    <phoneticPr fontId="3" type="noConversion"/>
  </si>
  <si>
    <t>日常費用合計</t>
    <phoneticPr fontId="3" type="noConversion"/>
  </si>
  <si>
    <t>預測值：</t>
    <phoneticPr fontId="3" type="noConversion"/>
  </si>
  <si>
    <t>線性趨勢預測</t>
    <phoneticPr fontId="3" type="noConversion"/>
  </si>
  <si>
    <t>指數趨勢預測</t>
    <phoneticPr fontId="3" type="noConversion"/>
  </si>
  <si>
    <t>公式：</t>
    <phoneticPr fontId="3" type="noConversion"/>
  </si>
  <si>
    <r>
      <t>y=43486e</t>
    </r>
    <r>
      <rPr>
        <vertAlign val="superscript"/>
        <sz val="10"/>
        <rFont val="微軟正黑體"/>
        <family val="2"/>
        <charset val="136"/>
      </rPr>
      <t>0.011x</t>
    </r>
    <phoneticPr fontId="3" type="noConversion"/>
  </si>
  <si>
    <r>
      <t>R</t>
    </r>
    <r>
      <rPr>
        <vertAlign val="superscript"/>
        <sz val="10"/>
        <rFont val="微軟正黑體"/>
        <family val="2"/>
        <charset val="136"/>
      </rPr>
      <t>2</t>
    </r>
    <r>
      <rPr>
        <sz val="10"/>
        <rFont val="微軟正黑體"/>
        <family val="2"/>
        <charset val="136"/>
      </rPr>
      <t>:</t>
    </r>
    <phoneticPr fontId="3" type="noConversion"/>
  </si>
  <si>
    <t>y=504.6x+43561</t>
    <phoneticPr fontId="3" type="noConversion"/>
  </si>
  <si>
    <t>費用類別:</t>
    <phoneticPr fontId="3" type="noConversion"/>
  </si>
  <si>
    <t>線性預測</t>
    <phoneticPr fontId="3" type="noConversion"/>
  </si>
  <si>
    <t>指數預測</t>
    <phoneticPr fontId="3" type="noConversion"/>
  </si>
  <si>
    <t>移動平均</t>
    <phoneticPr fontId="3" type="noConversion"/>
  </si>
  <si>
    <t>指數平滑</t>
    <phoneticPr fontId="3" type="noConversion"/>
  </si>
  <si>
    <t>實際發生-管理費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</si>
</sst>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_);[Red]\(0\)"/>
    <numFmt numFmtId="177" formatCode="0_ "/>
    <numFmt numFmtId="178" formatCode="0.00_);[Red]\(0.00\)"/>
  </numFmts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name val="微軟正黑體"/>
      <family val="2"/>
      <charset val="136"/>
    </font>
    <font>
      <sz val="9"/>
      <name val="宋体"/>
      <family val="3"/>
      <charset val="136"/>
    </font>
    <font>
      <sz val="10"/>
      <name val="微軟正黑體"/>
      <family val="2"/>
      <charset val="136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0"/>
      <color indexed="9"/>
      <name val="微軟正黑體"/>
      <family val="2"/>
      <charset val="136"/>
    </font>
    <font>
      <b/>
      <sz val="10"/>
      <name val="微軟正黑體"/>
      <family val="2"/>
      <charset val="136"/>
    </font>
    <font>
      <vertAlign val="superscript"/>
      <sz val="10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11"/>
      </left>
      <right style="thin">
        <color indexed="11"/>
      </right>
      <top style="medium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medium">
        <color indexed="11"/>
      </top>
      <bottom style="thin">
        <color indexed="11"/>
      </bottom>
      <diagonal/>
    </border>
    <border>
      <left style="thin">
        <color indexed="11"/>
      </left>
      <right style="medium">
        <color indexed="11"/>
      </right>
      <top style="medium">
        <color indexed="11"/>
      </top>
      <bottom style="thin">
        <color indexed="11"/>
      </bottom>
      <diagonal/>
    </border>
    <border>
      <left style="medium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medium">
        <color indexed="11"/>
      </right>
      <top style="thin">
        <color indexed="11"/>
      </top>
      <bottom style="thin">
        <color indexed="11"/>
      </bottom>
      <diagonal/>
    </border>
    <border>
      <left style="medium">
        <color indexed="11"/>
      </left>
      <right style="thin">
        <color indexed="11"/>
      </right>
      <top style="thin">
        <color indexed="11"/>
      </top>
      <bottom style="medium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medium">
        <color indexed="11"/>
      </bottom>
      <diagonal/>
    </border>
    <border>
      <left style="thin">
        <color indexed="11"/>
      </left>
      <right style="medium">
        <color indexed="11"/>
      </right>
      <top style="thin">
        <color indexed="11"/>
      </top>
      <bottom style="medium">
        <color indexed="1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NumberFormat="1" applyFont="1" applyFill="1" applyBorder="1">
      <alignment vertical="center"/>
    </xf>
    <xf numFmtId="176" fontId="4" fillId="0" borderId="0" xfId="0" applyNumberFormat="1" applyFont="1" applyBorder="1">
      <alignment vertical="center"/>
    </xf>
    <xf numFmtId="176" fontId="4" fillId="0" borderId="5" xfId="0" applyNumberFormat="1" applyFont="1" applyBorder="1">
      <alignment vertical="center"/>
    </xf>
    <xf numFmtId="0" fontId="4" fillId="2" borderId="6" xfId="0" applyNumberFormat="1" applyFont="1" applyFill="1" applyBorder="1">
      <alignment vertical="center"/>
    </xf>
    <xf numFmtId="176" fontId="4" fillId="0" borderId="7" xfId="0" applyNumberFormat="1" applyFont="1" applyBorder="1">
      <alignment vertical="center"/>
    </xf>
    <xf numFmtId="176" fontId="4" fillId="0" borderId="8" xfId="0" applyNumberFormat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>
      <alignment vertical="center"/>
    </xf>
    <xf numFmtId="0" fontId="4" fillId="2" borderId="6" xfId="0" applyFont="1" applyFill="1" applyBorder="1">
      <alignment vertical="center"/>
    </xf>
    <xf numFmtId="0" fontId="6" fillId="0" borderId="0" xfId="0" applyFont="1">
      <alignment vertical="center"/>
    </xf>
    <xf numFmtId="0" fontId="7" fillId="3" borderId="9" xfId="0" applyNumberFormat="1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177" fontId="4" fillId="0" borderId="13" xfId="0" applyNumberFormat="1" applyFont="1" applyBorder="1">
      <alignment vertical="center"/>
    </xf>
    <xf numFmtId="177" fontId="4" fillId="0" borderId="14" xfId="0" applyNumberFormat="1" applyFont="1" applyBorder="1">
      <alignment vertical="center"/>
    </xf>
    <xf numFmtId="0" fontId="7" fillId="3" borderId="15" xfId="0" applyNumberFormat="1" applyFont="1" applyFill="1" applyBorder="1" applyAlignment="1">
      <alignment horizontal="center" vertical="center"/>
    </xf>
    <xf numFmtId="177" fontId="4" fillId="0" borderId="16" xfId="0" applyNumberFormat="1" applyFont="1" applyBorder="1">
      <alignment vertical="center"/>
    </xf>
    <xf numFmtId="0" fontId="4" fillId="0" borderId="0" xfId="0" applyFont="1">
      <alignment vertical="center"/>
    </xf>
    <xf numFmtId="176" fontId="4" fillId="0" borderId="13" xfId="0" applyNumberFormat="1" applyFont="1" applyBorder="1">
      <alignment vertical="center"/>
    </xf>
    <xf numFmtId="176" fontId="4" fillId="0" borderId="14" xfId="0" applyNumberFormat="1" applyFont="1" applyBorder="1">
      <alignment vertical="center"/>
    </xf>
    <xf numFmtId="176" fontId="4" fillId="0" borderId="16" xfId="0" applyNumberFormat="1" applyFont="1" applyBorder="1">
      <alignment vertical="center"/>
    </xf>
    <xf numFmtId="176" fontId="4" fillId="0" borderId="17" xfId="0" applyNumberFormat="1" applyFont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6" fillId="0" borderId="7" xfId="0" applyNumberFormat="1" applyFont="1" applyBorder="1">
      <alignment vertical="center"/>
    </xf>
    <xf numFmtId="176" fontId="0" fillId="0" borderId="0" xfId="0" applyNumberFormat="1">
      <alignment vertical="center"/>
    </xf>
    <xf numFmtId="0" fontId="4" fillId="0" borderId="18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Border="1">
      <alignment vertical="center"/>
    </xf>
    <xf numFmtId="178" fontId="4" fillId="0" borderId="13" xfId="0" applyNumberFormat="1" applyFont="1" applyBorder="1">
      <alignment vertical="center"/>
    </xf>
    <xf numFmtId="178" fontId="4" fillId="0" borderId="14" xfId="0" applyNumberFormat="1" applyFont="1" applyBorder="1">
      <alignment vertical="center"/>
    </xf>
    <xf numFmtId="178" fontId="4" fillId="0" borderId="17" xfId="0" applyNumberFormat="1" applyFont="1" applyBorder="1">
      <alignment vertical="center"/>
    </xf>
    <xf numFmtId="0" fontId="6" fillId="4" borderId="0" xfId="0" applyFont="1" applyFill="1">
      <alignment vertical="center"/>
    </xf>
    <xf numFmtId="0" fontId="2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移動平均法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實際</c:v>
          </c:tx>
          <c:val>
            <c:numRef>
              <c:f>移動平均法!$B$3:$B$8</c:f>
              <c:numCache>
                <c:formatCode>0_);[Red]\(0\)</c:formatCode>
                <c:ptCount val="6"/>
                <c:pt idx="0">
                  <c:v>12568.5</c:v>
                </c:pt>
                <c:pt idx="1">
                  <c:v>15680.8</c:v>
                </c:pt>
                <c:pt idx="2">
                  <c:v>9885.7999999999993</c:v>
                </c:pt>
                <c:pt idx="3">
                  <c:v>11360</c:v>
                </c:pt>
                <c:pt idx="4">
                  <c:v>15540</c:v>
                </c:pt>
                <c:pt idx="5">
                  <c:v>17480</c:v>
                </c:pt>
              </c:numCache>
            </c:numRef>
          </c:val>
        </c:ser>
        <c:ser>
          <c:idx val="1"/>
          <c:order val="1"/>
          <c:tx>
            <c:v>預測</c:v>
          </c:tx>
          <c:val>
            <c:numRef>
              <c:f>移動平均法!$B$10:$B$15</c:f>
              <c:numCache>
                <c:formatCode>0_);[Red]\(0\)</c:formatCode>
                <c:ptCount val="6"/>
                <c:pt idx="0" formatCode="General">
                  <c:v>0</c:v>
                </c:pt>
                <c:pt idx="1">
                  <c:v>14124.65</c:v>
                </c:pt>
                <c:pt idx="2">
                  <c:v>12783.3</c:v>
                </c:pt>
                <c:pt idx="3">
                  <c:v>10622.9</c:v>
                </c:pt>
                <c:pt idx="4">
                  <c:v>13450</c:v>
                </c:pt>
                <c:pt idx="5">
                  <c:v>16510</c:v>
                </c:pt>
              </c:numCache>
            </c:numRef>
          </c:val>
        </c:ser>
        <c:marker val="1"/>
        <c:axId val="167307136"/>
        <c:axId val="167319424"/>
      </c:lineChart>
      <c:catAx>
        <c:axId val="1673071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TW" altLang="en-US"/>
                  <a:t>資料點</a:t>
                </a:r>
              </a:p>
            </c:rich>
          </c:tx>
          <c:layout/>
        </c:title>
        <c:tickLblPos val="nextTo"/>
        <c:crossAx val="167319424"/>
        <c:crosses val="autoZero"/>
        <c:auto val="1"/>
        <c:lblAlgn val="ctr"/>
        <c:lblOffset val="100"/>
      </c:catAx>
      <c:valAx>
        <c:axId val="167319424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TW" altLang="en-US"/>
                  <a:t>值</a:t>
                </a:r>
              </a:p>
            </c:rich>
          </c:tx>
          <c:layout/>
        </c:title>
        <c:numFmt formatCode="0_);[Red]\(0\)" sourceLinked="1"/>
        <c:tickLblPos val="nextTo"/>
        <c:crossAx val="16730713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指數平滑法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實際</c:v>
          </c:tx>
          <c:val>
            <c:numRef>
              <c:f>指數平滑法!$B$3:$B$8</c:f>
              <c:numCache>
                <c:formatCode>0_);[Red]\(0\)</c:formatCode>
                <c:ptCount val="6"/>
                <c:pt idx="0">
                  <c:v>12568.5</c:v>
                </c:pt>
                <c:pt idx="1">
                  <c:v>15680.8</c:v>
                </c:pt>
                <c:pt idx="2">
                  <c:v>9885.7999999999993</c:v>
                </c:pt>
                <c:pt idx="3">
                  <c:v>11360</c:v>
                </c:pt>
                <c:pt idx="4">
                  <c:v>15540</c:v>
                </c:pt>
                <c:pt idx="5">
                  <c:v>17480</c:v>
                </c:pt>
              </c:numCache>
            </c:numRef>
          </c:val>
        </c:ser>
        <c:ser>
          <c:idx val="1"/>
          <c:order val="1"/>
          <c:tx>
            <c:v>預測</c:v>
          </c:tx>
          <c:val>
            <c:numRef>
              <c:f>指數平滑法!$B$10:$B$15</c:f>
              <c:numCache>
                <c:formatCode>0_);[Red]\(0\)</c:formatCode>
                <c:ptCount val="6"/>
                <c:pt idx="0" formatCode="General">
                  <c:v>0</c:v>
                </c:pt>
                <c:pt idx="1">
                  <c:v>12568.5</c:v>
                </c:pt>
                <c:pt idx="2" formatCode="General">
                  <c:v>14435.880000000001</c:v>
                </c:pt>
                <c:pt idx="3" formatCode="General">
                  <c:v>11705.832</c:v>
                </c:pt>
                <c:pt idx="4" formatCode="General">
                  <c:v>11498.3328</c:v>
                </c:pt>
                <c:pt idx="5" formatCode="General">
                  <c:v>13923.333119999999</c:v>
                </c:pt>
              </c:numCache>
            </c:numRef>
          </c:val>
        </c:ser>
        <c:marker val="1"/>
        <c:axId val="95650176"/>
        <c:axId val="95652096"/>
      </c:lineChart>
      <c:catAx>
        <c:axId val="956501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TW" altLang="en-US"/>
                  <a:t>資料點</a:t>
                </a:r>
              </a:p>
            </c:rich>
          </c:tx>
          <c:layout/>
        </c:title>
        <c:tickLblPos val="nextTo"/>
        <c:crossAx val="95652096"/>
        <c:crosses val="autoZero"/>
        <c:auto val="1"/>
        <c:lblAlgn val="ctr"/>
        <c:lblOffset val="100"/>
      </c:catAx>
      <c:valAx>
        <c:axId val="95652096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TW" altLang="en-US"/>
                  <a:t>值</a:t>
                </a:r>
              </a:p>
            </c:rich>
          </c:tx>
          <c:layout/>
        </c:title>
        <c:numFmt formatCode="0_);[Red]\(0\)" sourceLinked="1"/>
        <c:tickLblPos val="nextTo"/>
        <c:crossAx val="9565017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圖表分析!$B$2</c:f>
              <c:strCache>
                <c:ptCount val="1"/>
                <c:pt idx="0">
                  <c:v>日常費用合計</c:v>
                </c:pt>
              </c:strCache>
            </c:strRef>
          </c:tx>
          <c:spPr>
            <a:ln w="28575">
              <a:noFill/>
            </a:ln>
          </c:spPr>
          <c:trendline>
            <c:spPr>
              <a:ln>
                <a:solidFill>
                  <a:srgbClr val="FF0000"/>
                </a:solidFill>
              </a:ln>
            </c:spPr>
            <c:trendlineType val="linear"/>
            <c:forward val="6"/>
            <c:dispRSqr val="1"/>
            <c:dispEq val="1"/>
            <c:trendlineLbl>
              <c:layout/>
              <c:numFmt formatCode="General" sourceLinked="0"/>
            </c:trendlineLbl>
          </c:trendline>
          <c:trendline>
            <c:spPr>
              <a:ln>
                <a:solidFill>
                  <a:srgbClr val="92D050"/>
                </a:solidFill>
              </a:ln>
            </c:spPr>
            <c:trendlineType val="exp"/>
            <c:forward val="6"/>
            <c:dispRSqr val="1"/>
            <c:dispEq val="1"/>
            <c:trendlineLbl>
              <c:layout>
                <c:manualLayout>
                  <c:x val="-7.3671236102723072E-3"/>
                  <c:y val="0.11073235637212016"/>
                </c:manualLayout>
              </c:layout>
              <c:numFmt formatCode="General" sourceLinked="0"/>
            </c:trendlineLbl>
          </c:trendline>
          <c:xVal>
            <c:numRef>
              <c:f>圖表分析!$A$3:$A$8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圖表分析!$B$3:$B$8</c:f>
              <c:numCache>
                <c:formatCode>General</c:formatCode>
                <c:ptCount val="6"/>
                <c:pt idx="0">
                  <c:v>46914.5</c:v>
                </c:pt>
                <c:pt idx="1">
                  <c:v>46640.800000000003</c:v>
                </c:pt>
                <c:pt idx="2">
                  <c:v>38865.800000000003</c:v>
                </c:pt>
                <c:pt idx="3">
                  <c:v>42730</c:v>
                </c:pt>
                <c:pt idx="4">
                  <c:v>47880</c:v>
                </c:pt>
                <c:pt idx="5">
                  <c:v>48930.8</c:v>
                </c:pt>
              </c:numCache>
            </c:numRef>
          </c:yVal>
        </c:ser>
        <c:axId val="95666560"/>
        <c:axId val="95668096"/>
      </c:scatterChart>
      <c:valAx>
        <c:axId val="95666560"/>
        <c:scaling>
          <c:orientation val="minMax"/>
        </c:scaling>
        <c:axPos val="b"/>
        <c:numFmt formatCode="General" sourceLinked="1"/>
        <c:tickLblPos val="nextTo"/>
        <c:crossAx val="95668096"/>
        <c:crosses val="autoZero"/>
        <c:crossBetween val="midCat"/>
      </c:valAx>
      <c:valAx>
        <c:axId val="95668096"/>
        <c:scaling>
          <c:orientation val="minMax"/>
        </c:scaling>
        <c:axPos val="l"/>
        <c:majorGridlines/>
        <c:numFmt formatCode="General" sourceLinked="1"/>
        <c:tickLblPos val="nextTo"/>
        <c:crossAx val="9566656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plotArea>
      <c:layout/>
      <c:lineChart>
        <c:grouping val="standard"/>
        <c:ser>
          <c:idx val="0"/>
          <c:order val="0"/>
          <c:tx>
            <c:strRef>
              <c:f>預測值與實際值比較分析!$B$2</c:f>
              <c:strCache>
                <c:ptCount val="1"/>
                <c:pt idx="0">
                  <c:v>線性預測</c:v>
                </c:pt>
              </c:strCache>
            </c:strRef>
          </c:tx>
          <c:marker>
            <c:symbol val="none"/>
          </c:marker>
          <c:cat>
            <c:numRef>
              <c:f>預測值與實際值比較分析!$A$3:$A$8</c:f>
              <c:numCache>
                <c:formatCode>General</c:formatCode>
                <c:ptCount val="6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11</c:v>
                </c:pt>
                <c:pt idx="5">
                  <c:v>12</c:v>
                </c:pt>
              </c:numCache>
            </c:numRef>
          </c:cat>
          <c:val>
            <c:numRef>
              <c:f>預測值與實際值比較分析!$B$3:$B$8</c:f>
              <c:numCache>
                <c:formatCode>0.00_);[Red]\(0.00\)</c:formatCode>
                <c:ptCount val="6"/>
                <c:pt idx="0">
                  <c:v>16313.44666666667</c:v>
                </c:pt>
                <c:pt idx="1">
                  <c:v>17045.140952380956</c:v>
                </c:pt>
                <c:pt idx="2">
                  <c:v>17776.835238095242</c:v>
                </c:pt>
                <c:pt idx="3">
                  <c:v>18508.529523809528</c:v>
                </c:pt>
                <c:pt idx="4">
                  <c:v>19240.223809523814</c:v>
                </c:pt>
                <c:pt idx="5">
                  <c:v>19971.918095238099</c:v>
                </c:pt>
              </c:numCache>
            </c:numRef>
          </c:val>
        </c:ser>
        <c:ser>
          <c:idx val="1"/>
          <c:order val="1"/>
          <c:tx>
            <c:strRef>
              <c:f>預測值與實際值比較分析!$C$2</c:f>
              <c:strCache>
                <c:ptCount val="1"/>
                <c:pt idx="0">
                  <c:v>指數預測</c:v>
                </c:pt>
              </c:strCache>
            </c:strRef>
          </c:tx>
          <c:marker>
            <c:symbol val="none"/>
          </c:marker>
          <c:cat>
            <c:numRef>
              <c:f>預測值與實際值比較分析!$A$3:$A$8</c:f>
              <c:numCache>
                <c:formatCode>General</c:formatCode>
                <c:ptCount val="6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11</c:v>
                </c:pt>
                <c:pt idx="5">
                  <c:v>12</c:v>
                </c:pt>
              </c:numCache>
            </c:numRef>
          </c:cat>
          <c:val>
            <c:numRef>
              <c:f>預測值與實際值比較分析!$C$3:$C$8</c:f>
              <c:numCache>
                <c:formatCode>0.00_);[Red]\(0.00\)</c:formatCode>
                <c:ptCount val="6"/>
                <c:pt idx="0">
                  <c:v>16081.609914838924</c:v>
                </c:pt>
                <c:pt idx="1">
                  <c:v>16911.570729931445</c:v>
                </c:pt>
                <c:pt idx="2">
                  <c:v>17784.365251240997</c:v>
                </c:pt>
                <c:pt idx="3">
                  <c:v>18702.2040968533</c:v>
                </c:pt>
                <c:pt idx="4">
                  <c:v>19667.411973331418</c:v>
                </c:pt>
                <c:pt idx="5">
                  <c:v>20682.433563743503</c:v>
                </c:pt>
              </c:numCache>
            </c:numRef>
          </c:val>
        </c:ser>
        <c:ser>
          <c:idx val="2"/>
          <c:order val="2"/>
          <c:tx>
            <c:strRef>
              <c:f>預測值與實際值比較分析!$D$2</c:f>
              <c:strCache>
                <c:ptCount val="1"/>
                <c:pt idx="0">
                  <c:v>移動平均</c:v>
                </c:pt>
              </c:strCache>
            </c:strRef>
          </c:tx>
          <c:marker>
            <c:symbol val="none"/>
          </c:marker>
          <c:cat>
            <c:numRef>
              <c:f>預測值與實際值比較分析!$A$3:$A$8</c:f>
              <c:numCache>
                <c:formatCode>General</c:formatCode>
                <c:ptCount val="6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11</c:v>
                </c:pt>
                <c:pt idx="5">
                  <c:v>12</c:v>
                </c:pt>
              </c:numCache>
            </c:numRef>
          </c:cat>
          <c:val>
            <c:numRef>
              <c:f>預測值與實際值比較分析!$D$3:$D$8</c:f>
              <c:numCache>
                <c:formatCode>0.00_);[Red]\(0.00\)</c:formatCode>
                <c:ptCount val="6"/>
                <c:pt idx="0">
                  <c:v>14124.65</c:v>
                </c:pt>
                <c:pt idx="1">
                  <c:v>12783.3</c:v>
                </c:pt>
                <c:pt idx="2">
                  <c:v>10622.9</c:v>
                </c:pt>
                <c:pt idx="3">
                  <c:v>13450</c:v>
                </c:pt>
                <c:pt idx="4">
                  <c:v>16510</c:v>
                </c:pt>
                <c:pt idx="5">
                  <c:v>15802.325000000001</c:v>
                </c:pt>
              </c:numCache>
            </c:numRef>
          </c:val>
        </c:ser>
        <c:ser>
          <c:idx val="3"/>
          <c:order val="3"/>
          <c:tx>
            <c:strRef>
              <c:f>預測值與實際值比較分析!$E$2</c:f>
              <c:strCache>
                <c:ptCount val="1"/>
                <c:pt idx="0">
                  <c:v>指數平滑</c:v>
                </c:pt>
              </c:strCache>
            </c:strRef>
          </c:tx>
          <c:marker>
            <c:symbol val="none"/>
          </c:marker>
          <c:cat>
            <c:numRef>
              <c:f>預測值與實際值比較分析!$A$3:$A$8</c:f>
              <c:numCache>
                <c:formatCode>General</c:formatCode>
                <c:ptCount val="6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11</c:v>
                </c:pt>
                <c:pt idx="5">
                  <c:v>12</c:v>
                </c:pt>
              </c:numCache>
            </c:numRef>
          </c:cat>
          <c:val>
            <c:numRef>
              <c:f>預測值與實際值比較分析!$E$3:$E$8</c:f>
              <c:numCache>
                <c:formatCode>0.00_);[Red]\(0.00\)</c:formatCode>
                <c:ptCount val="6"/>
                <c:pt idx="0">
                  <c:v>12568.5</c:v>
                </c:pt>
                <c:pt idx="1">
                  <c:v>14435.880000000001</c:v>
                </c:pt>
                <c:pt idx="2">
                  <c:v>11705.832</c:v>
                </c:pt>
                <c:pt idx="3">
                  <c:v>11498.3328</c:v>
                </c:pt>
                <c:pt idx="4">
                  <c:v>13923.333119999999</c:v>
                </c:pt>
                <c:pt idx="5">
                  <c:v>16057.333247999999</c:v>
                </c:pt>
              </c:numCache>
            </c:numRef>
          </c:val>
        </c:ser>
        <c:ser>
          <c:idx val="4"/>
          <c:order val="4"/>
          <c:tx>
            <c:strRef>
              <c:f>預測值與實際值比較分析!$F$2</c:f>
              <c:strCache>
                <c:ptCount val="1"/>
                <c:pt idx="0">
                  <c:v>實際發生-管理費</c:v>
                </c:pt>
              </c:strCache>
            </c:strRef>
          </c:tx>
          <c:marker>
            <c:symbol val="none"/>
          </c:marker>
          <c:cat>
            <c:numRef>
              <c:f>預測值與實際值比較分析!$A$3:$A$8</c:f>
              <c:numCache>
                <c:formatCode>General</c:formatCode>
                <c:ptCount val="6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11</c:v>
                </c:pt>
                <c:pt idx="5">
                  <c:v>12</c:v>
                </c:pt>
              </c:numCache>
            </c:numRef>
          </c:cat>
          <c:val>
            <c:numRef>
              <c:f>預測值與實際值比較分析!$F$3:$F$8</c:f>
              <c:numCache>
                <c:formatCode>0.00_);[Red]\(0.00\)</c:formatCode>
                <c:ptCount val="6"/>
                <c:pt idx="0">
                  <c:v>14000</c:v>
                </c:pt>
                <c:pt idx="1">
                  <c:v>12800</c:v>
                </c:pt>
                <c:pt idx="2">
                  <c:v>11000</c:v>
                </c:pt>
                <c:pt idx="3">
                  <c:v>13500</c:v>
                </c:pt>
                <c:pt idx="4">
                  <c:v>16800</c:v>
                </c:pt>
                <c:pt idx="5">
                  <c:v>15900</c:v>
                </c:pt>
              </c:numCache>
            </c:numRef>
          </c:val>
        </c:ser>
        <c:marker val="1"/>
        <c:axId val="95978624"/>
        <c:axId val="95980160"/>
      </c:lineChart>
      <c:catAx>
        <c:axId val="95978624"/>
        <c:scaling>
          <c:orientation val="minMax"/>
        </c:scaling>
        <c:axPos val="b"/>
        <c:numFmt formatCode="General" sourceLinked="1"/>
        <c:tickLblPos val="nextTo"/>
        <c:crossAx val="95980160"/>
        <c:crosses val="autoZero"/>
        <c:auto val="1"/>
        <c:lblAlgn val="ctr"/>
        <c:lblOffset val="100"/>
      </c:catAx>
      <c:valAx>
        <c:axId val="95980160"/>
        <c:scaling>
          <c:orientation val="minMax"/>
        </c:scaling>
        <c:axPos val="l"/>
        <c:majorGridlines/>
        <c:numFmt formatCode="0.00_);[Red]\(0.00\)" sourceLinked="1"/>
        <c:tickLblPos val="nextTo"/>
        <c:crossAx val="95978624"/>
        <c:crosses val="autoZero"/>
        <c:crossBetween val="between"/>
      </c:valAx>
    </c:plotArea>
    <c:legend>
      <c:legendPos val="b"/>
      <c:layout/>
    </c:legend>
    <c:plotVisOnly val="1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</xdr:colOff>
      <xdr:row>16</xdr:row>
      <xdr:rowOff>30480</xdr:rowOff>
    </xdr:from>
    <xdr:to>
      <xdr:col>7</xdr:col>
      <xdr:colOff>91440</xdr:colOff>
      <xdr:row>26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175260</xdr:colOff>
      <xdr:row>16</xdr:row>
      <xdr:rowOff>22860</xdr:rowOff>
    </xdr:from>
    <xdr:to>
      <xdr:col>7</xdr:col>
      <xdr:colOff>175260</xdr:colOff>
      <xdr:row>26</xdr:row>
      <xdr:rowOff>30480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</xdr:colOff>
      <xdr:row>11</xdr:row>
      <xdr:rowOff>45720</xdr:rowOff>
    </xdr:from>
    <xdr:to>
      <xdr:col>11</xdr:col>
      <xdr:colOff>472440</xdr:colOff>
      <xdr:row>24</xdr:row>
      <xdr:rowOff>114300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8</xdr:row>
      <xdr:rowOff>22860</xdr:rowOff>
    </xdr:from>
    <xdr:to>
      <xdr:col>6</xdr:col>
      <xdr:colOff>434340</xdr:colOff>
      <xdr:row>21</xdr:row>
      <xdr:rowOff>91440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sqref="A1:G1"/>
    </sheetView>
  </sheetViews>
  <sheetFormatPr defaultRowHeight="16.2"/>
  <cols>
    <col min="1" max="1" width="6.21875" customWidth="1"/>
    <col min="2" max="7" width="14" customWidth="1"/>
  </cols>
  <sheetData>
    <row r="1" spans="1:7" ht="16.8" thickBot="1">
      <c r="A1" s="38" t="s">
        <v>15</v>
      </c>
      <c r="B1" s="38"/>
      <c r="C1" s="38"/>
      <c r="D1" s="38"/>
      <c r="E1" s="38"/>
      <c r="F1" s="38"/>
      <c r="G1" s="38"/>
    </row>
    <row r="2" spans="1:7">
      <c r="A2" s="10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3" t="s">
        <v>22</v>
      </c>
    </row>
    <row r="3" spans="1:7">
      <c r="A3" s="11">
        <v>1</v>
      </c>
      <c r="B3" s="5">
        <v>12568.5</v>
      </c>
      <c r="C3" s="5">
        <v>7800</v>
      </c>
      <c r="D3" s="5">
        <v>8546</v>
      </c>
      <c r="E3" s="5">
        <v>11000</v>
      </c>
      <c r="F3" s="5">
        <v>5000</v>
      </c>
      <c r="G3" s="6">
        <v>2000</v>
      </c>
    </row>
    <row r="4" spans="1:7">
      <c r="A4" s="11">
        <v>2</v>
      </c>
      <c r="B4" s="5">
        <v>15680.8</v>
      </c>
      <c r="C4" s="5">
        <v>5600</v>
      </c>
      <c r="D4" s="5">
        <v>7800</v>
      </c>
      <c r="E4" s="5">
        <v>11280</v>
      </c>
      <c r="F4" s="5">
        <v>4600</v>
      </c>
      <c r="G4" s="6">
        <v>1680</v>
      </c>
    </row>
    <row r="5" spans="1:7">
      <c r="A5" s="11">
        <v>3</v>
      </c>
      <c r="B5" s="5">
        <v>9885.7999999999993</v>
      </c>
      <c r="C5" s="5">
        <v>5380</v>
      </c>
      <c r="D5" s="5">
        <v>7500</v>
      </c>
      <c r="E5" s="5">
        <v>10800</v>
      </c>
      <c r="F5" s="5">
        <v>3800</v>
      </c>
      <c r="G5" s="6">
        <v>1500</v>
      </c>
    </row>
    <row r="6" spans="1:7">
      <c r="A6" s="11">
        <v>4</v>
      </c>
      <c r="B6" s="5">
        <v>11360</v>
      </c>
      <c r="C6" s="5">
        <v>6200</v>
      </c>
      <c r="D6" s="5">
        <v>7180</v>
      </c>
      <c r="E6" s="5">
        <v>11300</v>
      </c>
      <c r="F6" s="5">
        <v>4600</v>
      </c>
      <c r="G6" s="6">
        <v>2090</v>
      </c>
    </row>
    <row r="7" spans="1:7">
      <c r="A7" s="11">
        <v>5</v>
      </c>
      <c r="B7" s="5">
        <v>15540</v>
      </c>
      <c r="C7" s="5">
        <v>7300</v>
      </c>
      <c r="D7" s="5">
        <v>7150</v>
      </c>
      <c r="E7" s="5">
        <v>10800</v>
      </c>
      <c r="F7" s="5">
        <v>5200</v>
      </c>
      <c r="G7" s="6">
        <v>1890</v>
      </c>
    </row>
    <row r="8" spans="1:7" ht="16.8" thickBot="1">
      <c r="A8" s="12">
        <v>6</v>
      </c>
      <c r="B8" s="8">
        <v>17480</v>
      </c>
      <c r="C8" s="8">
        <v>8487</v>
      </c>
      <c r="D8" s="8">
        <v>6800</v>
      </c>
      <c r="E8" s="8">
        <v>9895.7999999999993</v>
      </c>
      <c r="F8" s="8">
        <v>4000</v>
      </c>
      <c r="G8" s="9">
        <v>2268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H20" sqref="H20"/>
    </sheetView>
  </sheetViews>
  <sheetFormatPr defaultRowHeight="16.2"/>
  <sheetData>
    <row r="1" spans="1:10" ht="21.6">
      <c r="A1" s="39" t="s">
        <v>23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6.8" thickBot="1">
      <c r="A2" s="13" t="s">
        <v>24</v>
      </c>
      <c r="B2" s="13"/>
      <c r="C2" s="13"/>
      <c r="D2" s="13"/>
      <c r="E2" s="13"/>
      <c r="F2" s="13"/>
      <c r="G2" s="13"/>
      <c r="H2" s="13"/>
      <c r="I2" s="13"/>
      <c r="J2" s="13"/>
    </row>
    <row r="3" spans="1:10">
      <c r="A3" s="14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6" t="s">
        <v>25</v>
      </c>
      <c r="I3" s="13"/>
      <c r="J3" s="13"/>
    </row>
    <row r="4" spans="1:10">
      <c r="A4" s="17">
        <v>7</v>
      </c>
      <c r="B4" s="18">
        <f>INDEX(LINEST(日常費用!B$3:B$8,日常費用!$A$3:$A$8),1)*$A4+INDEX(LINEST(日常費用!B$3:B$8,日常費用!$A$3:$A$8),2)</f>
        <v>16313.44666666667</v>
      </c>
      <c r="C4" s="18">
        <f>INDEX(LINEST(日常費用!C$3:C$8,日常費用!$A$3:$A$8),1)*$A4+INDEX(LINEST(日常費用!C$3:C$8,日常費用!$A$3:$A$8),2)</f>
        <v>7730</v>
      </c>
      <c r="D4" s="18">
        <f>INDEX(LINEST(日常費用!D$3:D$8,日常費用!$A$3:$A$8),1)*$A4+INDEX(LINEST(日常費用!D$3:D$8,日常費用!$A$3:$A$8),2)</f>
        <v>6396</v>
      </c>
      <c r="E4" s="18">
        <f>INDEX(LINEST(日常費用!E$3:E$8,日常費用!$A$3:$A$8),1)*$A4+INDEX(LINEST(日常費用!E$3:E$8,日常費用!$A$3:$A$8),2)</f>
        <v>10199.866666666667</v>
      </c>
      <c r="F4" s="18">
        <f>INDEX(LINEST(日常費用!F$3:F$8,日常費用!$A$3:$A$8),1)*$A4+INDEX(LINEST(日常費用!F$3:F$8,日常費用!$A$3:$A$8),2)</f>
        <v>4293.333333333333</v>
      </c>
      <c r="G4" s="18">
        <f>INDEX(LINEST(日常費用!G$3:G$8,日常費用!$A$3:$A$8),1)*$A4+INDEX(LINEST(日常費用!G$3:G$8,日常費用!$A$3:$A$8),2)</f>
        <v>2160.666666666667</v>
      </c>
      <c r="H4" s="19">
        <f>SUM(B4:G4)</f>
        <v>47093.313333333339</v>
      </c>
      <c r="I4" s="13"/>
      <c r="J4" s="13"/>
    </row>
    <row r="5" spans="1:10">
      <c r="A5" s="17">
        <v>8</v>
      </c>
      <c r="B5" s="18">
        <f>INDEX(LINEST(日常費用!B$3:B$8,日常費用!$A$3:$A$8),1)*$A5+INDEX(LINEST(日常費用!B$3:B$8,日常費用!$A$3:$A$8),2)</f>
        <v>17045.140952380956</v>
      </c>
      <c r="C5" s="18">
        <f>INDEX(LINEST(日常費用!C$3:C$8,日常費用!$A$3:$A$8),1)*$A5+INDEX(LINEST(日常費用!C$3:C$8,日常費用!$A$3:$A$8),2)</f>
        <v>7997.2857142857138</v>
      </c>
      <c r="D5" s="18">
        <f>INDEX(LINEST(日常費用!D$3:D$8,日常費用!$A$3:$A$8),1)*$A5+INDEX(LINEST(日常費用!D$3:D$8,日常費用!$A$3:$A$8),2)</f>
        <v>6081.7142857142853</v>
      </c>
      <c r="E5" s="18">
        <f>INDEX(LINEST(日常費用!E$3:E$8,日常費用!$A$3:$A$8),1)*$A5+INDEX(LINEST(日常費用!E$3:E$8,日常費用!$A$3:$A$8),2)</f>
        <v>10015.266666666666</v>
      </c>
      <c r="F5" s="18">
        <f>INDEX(LINEST(日常費用!F$3:F$8,日常費用!$A$3:$A$8),1)*$A5+INDEX(LINEST(日常費用!F$3:F$8,日常費用!$A$3:$A$8),2)</f>
        <v>4224.7619047619046</v>
      </c>
      <c r="G5" s="18">
        <f>INDEX(LINEST(日常費用!G$3:G$8,日常費用!$A$3:$A$8),1)*$A5+INDEX(LINEST(日常費用!G$3:G$8,日常費用!$A$3:$A$8),2)</f>
        <v>2233.8095238095239</v>
      </c>
      <c r="H5" s="19">
        <f t="shared" ref="H5:H9" si="0">SUM(B5:G5)</f>
        <v>47597.979047619054</v>
      </c>
      <c r="I5" s="13"/>
      <c r="J5" s="13"/>
    </row>
    <row r="6" spans="1:10">
      <c r="A6" s="17">
        <v>9</v>
      </c>
      <c r="B6" s="18">
        <f>INDEX(LINEST(日常費用!B$3:B$8,日常費用!$A$3:$A$8),1)*$A6+INDEX(LINEST(日常費用!B$3:B$8,日常費用!$A$3:$A$8),2)</f>
        <v>17776.835238095242</v>
      </c>
      <c r="C6" s="18">
        <f>INDEX(LINEST(日常費用!C$3:C$8,日常費用!$A$3:$A$8),1)*$A6+INDEX(LINEST(日常費用!C$3:C$8,日常費用!$A$3:$A$8),2)</f>
        <v>8264.5714285714275</v>
      </c>
      <c r="D6" s="18">
        <f>INDEX(LINEST(日常費用!D$3:D$8,日常費用!$A$3:$A$8),1)*$A6+INDEX(LINEST(日常費用!D$3:D$8,日常費用!$A$3:$A$8),2)</f>
        <v>5767.4285714285706</v>
      </c>
      <c r="E6" s="18">
        <f>INDEX(LINEST(日常費用!E$3:E$8,日常費用!$A$3:$A$8),1)*$A6+INDEX(LINEST(日常費用!E$3:E$8,日常費用!$A$3:$A$8),2)</f>
        <v>9830.6666666666661</v>
      </c>
      <c r="F6" s="18">
        <f>INDEX(LINEST(日常費用!F$3:F$8,日常費用!$A$3:$A$8),1)*$A6+INDEX(LINEST(日常費用!F$3:F$8,日常費用!$A$3:$A$8),2)</f>
        <v>4156.1904761904761</v>
      </c>
      <c r="G6" s="18">
        <f>INDEX(LINEST(日常費用!G$3:G$8,日常費用!$A$3:$A$8),1)*$A6+INDEX(LINEST(日常費用!G$3:G$8,日常費用!$A$3:$A$8),2)</f>
        <v>2306.9523809523812</v>
      </c>
      <c r="H6" s="19">
        <f t="shared" si="0"/>
        <v>48102.644761904761</v>
      </c>
      <c r="I6" s="13"/>
      <c r="J6" s="13"/>
    </row>
    <row r="7" spans="1:10">
      <c r="A7" s="17">
        <v>10</v>
      </c>
      <c r="B7" s="18">
        <f>INDEX(LINEST(日常費用!B$3:B$8,日常費用!$A$3:$A$8),1)*$A7+INDEX(LINEST(日常費用!B$3:B$8,日常費用!$A$3:$A$8),2)</f>
        <v>18508.529523809528</v>
      </c>
      <c r="C7" s="18">
        <f>INDEX(LINEST(日常費用!C$3:C$8,日常費用!$A$3:$A$8),1)*$A7+INDEX(LINEST(日常費用!C$3:C$8,日常費用!$A$3:$A$8),2)</f>
        <v>8531.8571428571431</v>
      </c>
      <c r="D7" s="18">
        <f>INDEX(LINEST(日常費用!D$3:D$8,日常費用!$A$3:$A$8),1)*$A7+INDEX(LINEST(日常費用!D$3:D$8,日常費用!$A$3:$A$8),2)</f>
        <v>5453.1428571428569</v>
      </c>
      <c r="E7" s="18">
        <f>INDEX(LINEST(日常費用!E$3:E$8,日常費用!$A$3:$A$8),1)*$A7+INDEX(LINEST(日常費用!E$3:E$8,日常費用!$A$3:$A$8),2)</f>
        <v>9646.0666666666657</v>
      </c>
      <c r="F7" s="18">
        <f>INDEX(LINEST(日常費用!F$3:F$8,日常費用!$A$3:$A$8),1)*$A7+INDEX(LINEST(日常費用!F$3:F$8,日常費用!$A$3:$A$8),2)</f>
        <v>4087.6190476190473</v>
      </c>
      <c r="G7" s="18">
        <f>INDEX(LINEST(日常費用!G$3:G$8,日常費用!$A$3:$A$8),1)*$A7+INDEX(LINEST(日常費用!G$3:G$8,日常費用!$A$3:$A$8),2)</f>
        <v>2380.0952380952385</v>
      </c>
      <c r="H7" s="19">
        <f t="shared" si="0"/>
        <v>48607.310476190476</v>
      </c>
      <c r="I7" s="13"/>
      <c r="J7" s="13"/>
    </row>
    <row r="8" spans="1:10">
      <c r="A8" s="17">
        <v>11</v>
      </c>
      <c r="B8" s="18">
        <f>INDEX(LINEST(日常費用!B$3:B$8,日常費用!$A$3:$A$8),1)*$A8+INDEX(LINEST(日常費用!B$3:B$8,日常費用!$A$3:$A$8),2)</f>
        <v>19240.223809523814</v>
      </c>
      <c r="C8" s="18">
        <f>INDEX(LINEST(日常費用!C$3:C$8,日常費用!$A$3:$A$8),1)*$A8+INDEX(LINEST(日常費用!C$3:C$8,日常費用!$A$3:$A$8),2)</f>
        <v>8799.1428571428569</v>
      </c>
      <c r="D8" s="18">
        <f>INDEX(LINEST(日常費用!D$3:D$8,日常費用!$A$3:$A$8),1)*$A8+INDEX(LINEST(日常費用!D$3:D$8,日常費用!$A$3:$A$8),2)</f>
        <v>5138.8571428571422</v>
      </c>
      <c r="E8" s="18">
        <f>INDEX(LINEST(日常費用!E$3:E$8,日常費用!$A$3:$A$8),1)*$A8+INDEX(LINEST(日常費用!E$3:E$8,日常費用!$A$3:$A$8),2)</f>
        <v>9461.4666666666672</v>
      </c>
      <c r="F8" s="18">
        <f>INDEX(LINEST(日常費用!F$3:F$8,日常費用!$A$3:$A$8),1)*$A8+INDEX(LINEST(日常費用!F$3:F$8,日常費用!$A$3:$A$8),2)</f>
        <v>4019.0476190476184</v>
      </c>
      <c r="G8" s="18">
        <f>INDEX(LINEST(日常費用!G$3:G$8,日常費用!$A$3:$A$8),1)*$A8+INDEX(LINEST(日常費用!G$3:G$8,日常費用!$A$3:$A$8),2)</f>
        <v>2453.2380952380954</v>
      </c>
      <c r="H8" s="19">
        <f t="shared" si="0"/>
        <v>49111.976190476198</v>
      </c>
      <c r="I8" s="13"/>
      <c r="J8" s="13"/>
    </row>
    <row r="9" spans="1:10">
      <c r="A9" s="17">
        <v>12</v>
      </c>
      <c r="B9" s="18">
        <f>INDEX(LINEST(日常費用!B$3:B$8,日常費用!$A$3:$A$8),1)*$A9+INDEX(LINEST(日常費用!B$3:B$8,日常費用!$A$3:$A$8),2)</f>
        <v>19971.918095238099</v>
      </c>
      <c r="C9" s="18">
        <f>INDEX(LINEST(日常費用!C$3:C$8,日常費用!$A$3:$A$8),1)*$A9+INDEX(LINEST(日常費用!C$3:C$8,日常費用!$A$3:$A$8),2)</f>
        <v>9066.4285714285725</v>
      </c>
      <c r="D9" s="18">
        <f>INDEX(LINEST(日常費用!D$3:D$8,日常費用!$A$3:$A$8),1)*$A9+INDEX(LINEST(日常費用!D$3:D$8,日常費用!$A$3:$A$8),2)</f>
        <v>4824.5714285714275</v>
      </c>
      <c r="E9" s="18">
        <f>INDEX(LINEST(日常費用!E$3:E$8,日常費用!$A$3:$A$8),1)*$A9+INDEX(LINEST(日常費用!E$3:E$8,日常費用!$A$3:$A$8),2)</f>
        <v>9276.8666666666668</v>
      </c>
      <c r="F9" s="18">
        <f>INDEX(LINEST(日常費用!F$3:F$8,日常費用!$A$3:$A$8),1)*$A9+INDEX(LINEST(日常費用!F$3:F$8,日常費用!$A$3:$A$8),2)</f>
        <v>3950.4761904761899</v>
      </c>
      <c r="G9" s="18">
        <f>INDEX(LINEST(日常費用!G$3:G$8,日常費用!$A$3:$A$8),1)*$A9+INDEX(LINEST(日常費用!G$3:G$8,日常費用!$A$3:$A$8),2)</f>
        <v>2526.3809523809523</v>
      </c>
      <c r="H9" s="19">
        <f t="shared" si="0"/>
        <v>49616.641904761913</v>
      </c>
      <c r="I9" s="13"/>
      <c r="J9" s="13"/>
    </row>
    <row r="10" spans="1:10" ht="16.8" thickBot="1">
      <c r="A10" s="20" t="s">
        <v>26</v>
      </c>
      <c r="B10" s="21">
        <f>SUM(B4:B9)</f>
        <v>108856.09428571431</v>
      </c>
      <c r="C10" s="21">
        <f t="shared" ref="C10:G10" si="1">SUM(C4:C9)</f>
        <v>50389.28571428571</v>
      </c>
      <c r="D10" s="21">
        <f t="shared" si="1"/>
        <v>33661.714285714275</v>
      </c>
      <c r="E10" s="21">
        <f t="shared" si="1"/>
        <v>58430.2</v>
      </c>
      <c r="F10" s="21">
        <f t="shared" si="1"/>
        <v>24731.428571428569</v>
      </c>
      <c r="G10" s="21">
        <f t="shared" si="1"/>
        <v>14061.142857142859</v>
      </c>
      <c r="H10" s="19">
        <f>SUM(B10:G10)</f>
        <v>290129.8657142857</v>
      </c>
      <c r="I10" s="22"/>
      <c r="J10" s="22"/>
    </row>
    <row r="12" spans="1:10" ht="16.8" thickBot="1">
      <c r="A12" s="13" t="s">
        <v>27</v>
      </c>
      <c r="B12" s="13"/>
      <c r="C12" s="13"/>
      <c r="D12" s="13"/>
      <c r="E12" s="13"/>
      <c r="F12" s="13"/>
      <c r="G12" s="13"/>
      <c r="H12" s="13"/>
    </row>
    <row r="13" spans="1:10">
      <c r="A13" s="14" t="s">
        <v>8</v>
      </c>
      <c r="B13" s="15" t="s">
        <v>9</v>
      </c>
      <c r="C13" s="15" t="s">
        <v>10</v>
      </c>
      <c r="D13" s="15" t="s">
        <v>11</v>
      </c>
      <c r="E13" s="15" t="s">
        <v>12</v>
      </c>
      <c r="F13" s="15" t="s">
        <v>13</v>
      </c>
      <c r="G13" s="15" t="s">
        <v>14</v>
      </c>
      <c r="H13" s="16" t="s">
        <v>26</v>
      </c>
    </row>
    <row r="14" spans="1:10">
      <c r="A14" s="17">
        <v>7</v>
      </c>
      <c r="B14" s="18">
        <f t="array" ref="B14:B19">TREND(日常費用!B3:B8,日常費用!A3:A8,線性預測!A14:A19)</f>
        <v>16313.44666666667</v>
      </c>
      <c r="C14" s="18">
        <f t="array" ref="C14:C19">TREND(日常費用!C3:C8,日常費用!A3:A8,線性預測!A14:A19)</f>
        <v>7730</v>
      </c>
      <c r="D14" s="18">
        <f t="array" ref="D14:D19">TREND(日常費用!D3:D8,日常費用!A3:A8,線性預測!A14:A19)</f>
        <v>6396</v>
      </c>
      <c r="E14" s="18">
        <f t="array" ref="E14:E19">TREND(日常費用!E3:E8,日常費用!A3:A8,線性預測!A14:A19)</f>
        <v>10199.866666666667</v>
      </c>
      <c r="F14" s="18">
        <f t="array" ref="F14:F19">TREND(日常費用!F3:F8,日常費用!A3:A8,線性預測!A14:A19)</f>
        <v>4293.333333333333</v>
      </c>
      <c r="G14" s="18">
        <f t="array" ref="G14:G19">TREND(日常費用!G3:G8,日常費用!A3:A8,線性預測!A14:A19)</f>
        <v>2160.666666666667</v>
      </c>
      <c r="H14" s="19">
        <f>SUM(B14:G14)</f>
        <v>47093.313333333339</v>
      </c>
    </row>
    <row r="15" spans="1:10">
      <c r="A15" s="17">
        <v>8</v>
      </c>
      <c r="B15" s="18">
        <v>17045.140952380956</v>
      </c>
      <c r="C15" s="18">
        <v>7997.2857142857138</v>
      </c>
      <c r="D15" s="18">
        <v>6081.7142857142853</v>
      </c>
      <c r="E15" s="18">
        <v>10015.266666666666</v>
      </c>
      <c r="F15" s="18">
        <v>4224.7619047619046</v>
      </c>
      <c r="G15" s="18">
        <v>2233.8095238095239</v>
      </c>
      <c r="H15" s="19">
        <f t="shared" ref="H15:H19" si="2">SUM(B15:G15)</f>
        <v>47597.979047619054</v>
      </c>
    </row>
    <row r="16" spans="1:10">
      <c r="A16" s="17">
        <v>9</v>
      </c>
      <c r="B16" s="18">
        <v>17776.835238095242</v>
      </c>
      <c r="C16" s="18">
        <v>8264.5714285714275</v>
      </c>
      <c r="D16" s="18">
        <v>5767.4285714285706</v>
      </c>
      <c r="E16" s="18">
        <v>9830.6666666666661</v>
      </c>
      <c r="F16" s="18">
        <v>4156.1904761904761</v>
      </c>
      <c r="G16" s="18">
        <v>2306.9523809523812</v>
      </c>
      <c r="H16" s="19">
        <f t="shared" si="2"/>
        <v>48102.644761904761</v>
      </c>
    </row>
    <row r="17" spans="1:8">
      <c r="A17" s="17">
        <v>10</v>
      </c>
      <c r="B17" s="18">
        <v>18508.529523809528</v>
      </c>
      <c r="C17" s="18">
        <v>8531.8571428571431</v>
      </c>
      <c r="D17" s="18">
        <v>5453.1428571428569</v>
      </c>
      <c r="E17" s="18">
        <v>9646.0666666666657</v>
      </c>
      <c r="F17" s="18">
        <v>4087.6190476190473</v>
      </c>
      <c r="G17" s="18">
        <v>2380.0952380952385</v>
      </c>
      <c r="H17" s="19">
        <f t="shared" si="2"/>
        <v>48607.310476190476</v>
      </c>
    </row>
    <row r="18" spans="1:8">
      <c r="A18" s="17">
        <v>11</v>
      </c>
      <c r="B18" s="18">
        <v>19240.223809523814</v>
      </c>
      <c r="C18" s="18">
        <v>8799.1428571428569</v>
      </c>
      <c r="D18" s="18">
        <v>5138.8571428571422</v>
      </c>
      <c r="E18" s="18">
        <v>9461.4666666666672</v>
      </c>
      <c r="F18" s="18">
        <v>4019.0476190476184</v>
      </c>
      <c r="G18" s="18">
        <v>2453.2380952380954</v>
      </c>
      <c r="H18" s="19">
        <f t="shared" si="2"/>
        <v>49111.976190476198</v>
      </c>
    </row>
    <row r="19" spans="1:8">
      <c r="A19" s="17">
        <v>12</v>
      </c>
      <c r="B19" s="18">
        <v>19971.918095238099</v>
      </c>
      <c r="C19" s="18">
        <v>9066.4285714285725</v>
      </c>
      <c r="D19" s="18">
        <v>4824.5714285714275</v>
      </c>
      <c r="E19" s="18">
        <v>9276.8666666666668</v>
      </c>
      <c r="F19" s="18">
        <v>3950.4761904761899</v>
      </c>
      <c r="G19" s="18">
        <v>2526.3809523809523</v>
      </c>
      <c r="H19" s="19">
        <f t="shared" si="2"/>
        <v>49616.641904761913</v>
      </c>
    </row>
    <row r="20" spans="1:8" ht="16.8" thickBot="1">
      <c r="A20" s="20" t="s">
        <v>26</v>
      </c>
      <c r="B20" s="21">
        <f>SUM(B14:B19)</f>
        <v>108856.09428571431</v>
      </c>
      <c r="C20" s="21">
        <f t="shared" ref="C20:H20" si="3">SUM(C14:C19)</f>
        <v>50389.28571428571</v>
      </c>
      <c r="D20" s="21">
        <f t="shared" si="3"/>
        <v>33661.714285714275</v>
      </c>
      <c r="E20" s="21">
        <f t="shared" si="3"/>
        <v>58430.2</v>
      </c>
      <c r="F20" s="21">
        <f t="shared" si="3"/>
        <v>24731.428571428569</v>
      </c>
      <c r="G20" s="21">
        <f t="shared" si="3"/>
        <v>14061.142857142859</v>
      </c>
      <c r="H20" s="21">
        <f t="shared" si="3"/>
        <v>290129.8657142857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J1"/>
    </sheetView>
  </sheetViews>
  <sheetFormatPr defaultRowHeight="16.2"/>
  <sheetData>
    <row r="1" spans="1:10" ht="21.6">
      <c r="A1" s="39" t="s">
        <v>28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6.8" thickBot="1">
      <c r="A2" s="13" t="s">
        <v>29</v>
      </c>
      <c r="B2" s="13"/>
      <c r="C2" s="13"/>
      <c r="D2" s="13"/>
      <c r="E2" s="13"/>
      <c r="F2" s="13"/>
      <c r="G2" s="13"/>
      <c r="H2" s="13"/>
      <c r="I2" s="13"/>
      <c r="J2" s="13"/>
    </row>
    <row r="3" spans="1:10">
      <c r="A3" s="14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6" t="s">
        <v>25</v>
      </c>
      <c r="I3" s="13"/>
      <c r="J3" s="13"/>
    </row>
    <row r="4" spans="1:10">
      <c r="A4" s="17">
        <v>7</v>
      </c>
      <c r="B4" s="23">
        <f>INDEX(LOGEST(日常費用!B$3:B$8,日常費用!$A$3:$A$8),2)*INDEX(LOGEST(日常費用!B$3:B$8,日常費用!$A$3:$A$8),1)^$A4</f>
        <v>16081.609914838924</v>
      </c>
      <c r="C4" s="23">
        <f>INDEX(LOGEST(日常費用!C$3:C$8,日常費用!$A$3:$A$8),2)*INDEX(LOGEST(日常費用!C$3:C$8,日常費用!$A$3:$A$8),1)^$A4</f>
        <v>7672.7927435294014</v>
      </c>
      <c r="D4" s="23">
        <f>INDEX(LOGEST(日常費用!D$3:D$8,日常費用!$A$3:$A$8),2)*INDEX(LOGEST(日常費用!D$3:D$8,日常費用!$A$3:$A$8),1)^$A4</f>
        <v>6468.2349618367052</v>
      </c>
      <c r="E4" s="23">
        <f>INDEX(LOGEST(日常費用!E$3:E$8,日常費用!$A$3:$A$8),2)*INDEX(LOGEST(日常費用!E$3:E$8,日常費用!$A$3:$A$8),1)^$A4</f>
        <v>10190.02897922165</v>
      </c>
      <c r="F4" s="23">
        <f>INDEX(LOGEST(日常費用!F$3:F$8,日常費用!$A$3:$A$8),2)*INDEX(LOGEST(日常費用!F$3:F$8,日常費用!$A$3:$A$8),1)^$A4</f>
        <v>4261.2613448298525</v>
      </c>
      <c r="G4" s="23">
        <f>INDEX(LOGEST(日常費用!G$3:G$8,日常費用!$A$3:$A$8),2)*INDEX(LOGEST(日常費用!G$3:G$8,日常費用!$A$3:$A$8),1)^$A4</f>
        <v>2151.9791845288664</v>
      </c>
      <c r="H4" s="24">
        <f>SUM(B4:G4)</f>
        <v>46825.907128785395</v>
      </c>
      <c r="I4" s="13"/>
      <c r="J4" s="13"/>
    </row>
    <row r="5" spans="1:10">
      <c r="A5" s="17">
        <v>8</v>
      </c>
      <c r="B5" s="23">
        <f>INDEX(LOGEST(日常費用!B$3:B$8,日常費用!$A$3:$A$8),2)*INDEX(LOGEST(日常費用!B$3:B$8,日常費用!$A$3:$A$8),1)^$A5</f>
        <v>16911.570729931445</v>
      </c>
      <c r="C5" s="23">
        <f>INDEX(LOGEST(日常費用!C$3:C$8,日常費用!$A$3:$A$8),2)*INDEX(LOGEST(日常費用!C$3:C$8,日常費用!$A$3:$A$8),1)^$A5</f>
        <v>7976.6313645151458</v>
      </c>
      <c r="D5" s="23">
        <f>INDEX(LOGEST(日常費用!D$3:D$8,日常費用!$A$3:$A$8),2)*INDEX(LOGEST(日常費用!D$3:D$8,日常費用!$A$3:$A$8),1)^$A5</f>
        <v>6206.2115698469497</v>
      </c>
      <c r="E5" s="23">
        <f>INDEX(LOGEST(日常費用!E$3:E$8,日常費用!$A$3:$A$8),2)*INDEX(LOGEST(日常費用!E$3:E$8,日常費用!$A$3:$A$8),1)^$A5</f>
        <v>10012.790444132388</v>
      </c>
      <c r="F5" s="23">
        <f>INDEX(LOGEST(日常費用!F$3:F$8,日常費用!$A$3:$A$8),2)*INDEX(LOGEST(日常費用!F$3:F$8,日常費用!$A$3:$A$8),1)^$A5</f>
        <v>4194.000484989072</v>
      </c>
      <c r="G5" s="23">
        <f>INDEX(LOGEST(日常費用!G$3:G$8,日常費用!$A$3:$A$8),2)*INDEX(LOGEST(日常費用!G$3:G$8,日常費用!$A$3:$A$8),1)^$A5</f>
        <v>2234.2938545351481</v>
      </c>
      <c r="H5" s="24">
        <f t="shared" ref="H5:H10" si="0">SUM(B5:G5)</f>
        <v>47535.498447950144</v>
      </c>
      <c r="I5" s="13"/>
      <c r="J5" s="13"/>
    </row>
    <row r="6" spans="1:10">
      <c r="A6" s="17">
        <v>9</v>
      </c>
      <c r="B6" s="23">
        <f>INDEX(LOGEST(日常費用!B$3:B$8,日常費用!$A$3:$A$8),2)*INDEX(LOGEST(日常費用!B$3:B$8,日常費用!$A$3:$A$8),1)^$A6</f>
        <v>17784.365251240997</v>
      </c>
      <c r="C6" s="23">
        <f>INDEX(LOGEST(日常費用!C$3:C$8,日常費用!$A$3:$A$8),2)*INDEX(LOGEST(日常費用!C$3:C$8,日常費用!$A$3:$A$8),1)^$A6</f>
        <v>8292.5018376163225</v>
      </c>
      <c r="D6" s="23">
        <f>INDEX(LOGEST(日常費用!D$3:D$8,日常費用!$A$3:$A$8),2)*INDEX(LOGEST(日常費用!D$3:D$8,日常費用!$A$3:$A$8),1)^$A6</f>
        <v>5954.8025507664815</v>
      </c>
      <c r="E6" s="23">
        <f>INDEX(LOGEST(日常費用!E$3:E$8,日常費用!$A$3:$A$8),2)*INDEX(LOGEST(日常費用!E$3:E$8,日常費用!$A$3:$A$8),1)^$A6</f>
        <v>9838.6346773438472</v>
      </c>
      <c r="F6" s="23">
        <f>INDEX(LOGEST(日常費用!F$3:F$8,日常費用!$A$3:$A$8),2)*INDEX(LOGEST(日常費用!F$3:F$8,日常費用!$A$3:$A$8),1)^$A6</f>
        <v>4127.8012880927645</v>
      </c>
      <c r="G6" s="23">
        <f>INDEX(LOGEST(日常費用!G$3:G$8,日常費用!$A$3:$A$8),2)*INDEX(LOGEST(日常費用!G$3:G$8,日常費用!$A$3:$A$8),1)^$A6</f>
        <v>2319.7571167522442</v>
      </c>
      <c r="H6" s="24">
        <f t="shared" si="0"/>
        <v>48317.862721812657</v>
      </c>
      <c r="I6" s="13"/>
      <c r="J6" s="13"/>
    </row>
    <row r="7" spans="1:10">
      <c r="A7" s="17">
        <v>10</v>
      </c>
      <c r="B7" s="23">
        <f>INDEX(LOGEST(日常費用!B$3:B$8,日常費用!$A$3:$A$8),2)*INDEX(LOGEST(日常費用!B$3:B$8,日常費用!$A$3:$A$8),1)^$A7</f>
        <v>18702.2040968533</v>
      </c>
      <c r="C7" s="23">
        <f>INDEX(LOGEST(日常費用!C$3:C$8,日常費用!$A$3:$A$8),2)*INDEX(LOGEST(日常費用!C$3:C$8,日常費用!$A$3:$A$8),1)^$A7</f>
        <v>8620.880617948671</v>
      </c>
      <c r="D7" s="23">
        <f>INDEX(LOGEST(日常費用!D$3:D$8,日常費用!$A$3:$A$8),2)*INDEX(LOGEST(日常費用!D$3:D$8,日常費用!$A$3:$A$8),1)^$A7</f>
        <v>5713.5779242359031</v>
      </c>
      <c r="E7" s="23">
        <f>INDEX(LOGEST(日常費用!E$3:E$8,日常費用!$A$3:$A$8),2)*INDEX(LOGEST(日常費用!E$3:E$8,日常費用!$A$3:$A$8),1)^$A7</f>
        <v>9667.5080592501599</v>
      </c>
      <c r="F7" s="23">
        <f>INDEX(LOGEST(日常費用!F$3:F$8,日常費用!$A$3:$A$8),2)*INDEX(LOGEST(日常費用!F$3:F$8,日常費用!$A$3:$A$8),1)^$A7</f>
        <v>4062.6469965762731</v>
      </c>
      <c r="G7" s="23">
        <f>INDEX(LOGEST(日常費用!G$3:G$8,日常費用!$A$3:$A$8),2)*INDEX(LOGEST(日常費用!G$3:G$8,日常費用!$A$3:$A$8),1)^$A7</f>
        <v>2408.489406977435</v>
      </c>
      <c r="H7" s="24">
        <f t="shared" si="0"/>
        <v>49175.307101841747</v>
      </c>
      <c r="I7" s="13"/>
      <c r="J7" s="13"/>
    </row>
    <row r="8" spans="1:10">
      <c r="A8" s="17">
        <v>11</v>
      </c>
      <c r="B8" s="23">
        <f>INDEX(LOGEST(日常費用!B$3:B$8,日常費用!$A$3:$A$8),2)*INDEX(LOGEST(日常費用!B$3:B$8,日常費用!$A$3:$A$8),1)^$A8</f>
        <v>19667.411973331418</v>
      </c>
      <c r="C8" s="23">
        <f>INDEX(LOGEST(日常費用!C$3:C$8,日常費用!$A$3:$A$8),2)*INDEX(LOGEST(日常費用!C$3:C$8,日常費用!$A$3:$A$8),1)^$A8</f>
        <v>8962.2630280038866</v>
      </c>
      <c r="D8" s="23">
        <f>INDEX(LOGEST(日常費用!D$3:D$8,日常費用!$A$3:$A$8),2)*INDEX(LOGEST(日常費用!D$3:D$8,日常費用!$A$3:$A$8),1)^$A8</f>
        <v>5482.12512808068</v>
      </c>
      <c r="E8" s="23">
        <f>INDEX(LOGEST(日常費用!E$3:E$8,日常費用!$A$3:$A$8),2)*INDEX(LOGEST(日常費用!E$3:E$8,日常費用!$A$3:$A$8),1)^$A8</f>
        <v>9499.3579028689528</v>
      </c>
      <c r="F8" s="23">
        <f>INDEX(LOGEST(日常費用!F$3:F$8,日常費用!$A$3:$A$8),2)*INDEX(LOGEST(日常費用!F$3:F$8,日常費用!$A$3:$A$8),1)^$A8</f>
        <v>3998.5211173807097</v>
      </c>
      <c r="G8" s="23">
        <f>INDEX(LOGEST(日常費用!G$3:G$8,日常費用!$A$3:$A$8),2)*INDEX(LOGEST(日常費用!G$3:G$8,日常費用!$A$3:$A$8),1)^$A8</f>
        <v>2500.615767759301</v>
      </c>
      <c r="H8" s="24">
        <f t="shared" si="0"/>
        <v>50110.294917424944</v>
      </c>
      <c r="I8" s="13"/>
      <c r="J8" s="13"/>
    </row>
    <row r="9" spans="1:10">
      <c r="A9" s="17">
        <v>12</v>
      </c>
      <c r="B9" s="23">
        <f>INDEX(LOGEST(日常費用!B$3:B$8,日常費用!$A$3:$A$8),2)*INDEX(LOGEST(日常費用!B$3:B$8,日常費用!$A$3:$A$8),1)^$A9</f>
        <v>20682.433563743503</v>
      </c>
      <c r="C9" s="23">
        <f>INDEX(LOGEST(日常費用!C$3:C$8,日常費用!$A$3:$A$8),2)*INDEX(LOGEST(日常費用!C$3:C$8,日常費用!$A$3:$A$8),1)^$A9</f>
        <v>9317.1640047879446</v>
      </c>
      <c r="D9" s="23">
        <f>INDEX(LOGEST(日常費用!D$3:D$8,日常費用!$A$3:$A$8),2)*INDEX(LOGEST(日常費用!D$3:D$8,日常費用!$A$3:$A$8),1)^$A9</f>
        <v>5260.0483127134039</v>
      </c>
      <c r="E9" s="23">
        <f>INDEX(LOGEST(日常費用!E$3:E$8,日常費用!$A$3:$A$8),2)*INDEX(LOGEST(日常費用!E$3:E$8,日常費用!$A$3:$A$8),1)^$A9</f>
        <v>9334.1324376199118</v>
      </c>
      <c r="F9" s="23">
        <f>INDEX(LOGEST(日常費用!F$3:F$8,日常費用!$A$3:$A$8),2)*INDEX(LOGEST(日常費用!F$3:F$8,日常費用!$A$3:$A$8),1)^$A9</f>
        <v>3935.4074177779253</v>
      </c>
      <c r="G9" s="23">
        <f>INDEX(LOGEST(日常費用!G$3:G$8,日常費用!$A$3:$A$8),2)*INDEX(LOGEST(日常費用!G$3:G$8,日常費用!$A$3:$A$8),1)^$A9</f>
        <v>2596.2660246091023</v>
      </c>
      <c r="H9" s="24">
        <f t="shared" si="0"/>
        <v>51125.451761251796</v>
      </c>
      <c r="I9" s="13"/>
      <c r="J9" s="13"/>
    </row>
    <row r="10" spans="1:10" ht="16.8" thickBot="1">
      <c r="A10" s="20" t="s">
        <v>25</v>
      </c>
      <c r="B10" s="25">
        <f t="shared" ref="B10:G10" si="1">SUM(B4:B9)</f>
        <v>109829.59552993959</v>
      </c>
      <c r="C10" s="25">
        <f t="shared" si="1"/>
        <v>50842.233596401376</v>
      </c>
      <c r="D10" s="25">
        <f t="shared" si="1"/>
        <v>35085.000447480124</v>
      </c>
      <c r="E10" s="25">
        <f t="shared" si="1"/>
        <v>58542.452500436913</v>
      </c>
      <c r="F10" s="25">
        <f t="shared" si="1"/>
        <v>24579.6386496466</v>
      </c>
      <c r="G10" s="25">
        <f t="shared" si="1"/>
        <v>14211.401355162097</v>
      </c>
      <c r="H10" s="26">
        <f t="shared" si="0"/>
        <v>293090.32207906671</v>
      </c>
      <c r="I10" s="22"/>
      <c r="J10" s="22"/>
    </row>
    <row r="12" spans="1:10" ht="16.8" thickBot="1">
      <c r="A12" s="13" t="s">
        <v>30</v>
      </c>
      <c r="B12" s="13"/>
      <c r="C12" s="13"/>
      <c r="D12" s="13"/>
      <c r="E12" s="13"/>
      <c r="F12" s="13"/>
      <c r="G12" s="13"/>
      <c r="H12" s="13"/>
    </row>
    <row r="13" spans="1:10">
      <c r="A13" s="14" t="s">
        <v>8</v>
      </c>
      <c r="B13" s="15" t="s">
        <v>9</v>
      </c>
      <c r="C13" s="15" t="s">
        <v>10</v>
      </c>
      <c r="D13" s="15" t="s">
        <v>11</v>
      </c>
      <c r="E13" s="15" t="s">
        <v>12</v>
      </c>
      <c r="F13" s="15" t="s">
        <v>13</v>
      </c>
      <c r="G13" s="15" t="s">
        <v>14</v>
      </c>
      <c r="H13" s="16" t="s">
        <v>26</v>
      </c>
    </row>
    <row r="14" spans="1:10">
      <c r="A14" s="17">
        <v>7</v>
      </c>
      <c r="B14" s="23">
        <f t="array" ref="B14:B19">GROWTH(日常費用!B3:B8,日常費用!A3:A8,指數預測法!A14:A19)</f>
        <v>16081.609914838917</v>
      </c>
      <c r="C14" s="23">
        <f t="array" ref="C14:C19">GROWTH(日常費用!C3:C8,日常費用!A3:A8,指數預測法!A14:A19)</f>
        <v>7672.7927435294068</v>
      </c>
      <c r="D14" s="23">
        <f t="array" ref="D14:D19">GROWTH(日常費用!D3:D8,日常費用!A3:A8,指數預測法!A14:A19)</f>
        <v>6468.234961836708</v>
      </c>
      <c r="E14" s="23">
        <f t="array" ref="E14:E19">GROWTH(日常費用!E3:E8,日常費用!A3:A8,指數預測法!A14:A19)</f>
        <v>10190.028979221652</v>
      </c>
      <c r="F14" s="23">
        <f t="array" ref="F14:F19">GROWTH(日常費用!F3:F8,日常費用!A3:A8,指數預測法!A14:A19)</f>
        <v>4261.2613448298525</v>
      </c>
      <c r="G14" s="23">
        <f t="array" ref="G14:G19">GROWTH(日常費用!G3:G8,日常費用!A3:A8,指數預測法!A14:A19)</f>
        <v>2151.9791845288673</v>
      </c>
      <c r="H14" s="24">
        <f>SUM(B14:G14)</f>
        <v>46825.907128785402</v>
      </c>
    </row>
    <row r="15" spans="1:10">
      <c r="A15" s="17">
        <v>8</v>
      </c>
      <c r="B15" s="23">
        <v>16911.570729931438</v>
      </c>
      <c r="C15" s="23">
        <v>7976.6313645151495</v>
      </c>
      <c r="D15" s="23">
        <v>6206.2115698469524</v>
      </c>
      <c r="E15" s="23">
        <v>10012.790444132388</v>
      </c>
      <c r="F15" s="23">
        <v>4194.000484989072</v>
      </c>
      <c r="G15" s="23">
        <v>2234.293854535149</v>
      </c>
      <c r="H15" s="24">
        <f t="shared" ref="H15:H20" si="2">SUM(B15:G15)</f>
        <v>47535.498447950144</v>
      </c>
    </row>
    <row r="16" spans="1:10">
      <c r="A16" s="17">
        <v>9</v>
      </c>
      <c r="B16" s="23">
        <v>17784.36525124099</v>
      </c>
      <c r="C16" s="23">
        <v>8292.501837616328</v>
      </c>
      <c r="D16" s="23">
        <v>5954.8025507664843</v>
      </c>
      <c r="E16" s="23">
        <v>9838.6346773438472</v>
      </c>
      <c r="F16" s="23">
        <v>4127.8012880927636</v>
      </c>
      <c r="G16" s="23">
        <v>2319.7571167522456</v>
      </c>
      <c r="H16" s="24">
        <f t="shared" si="2"/>
        <v>48317.862721812664</v>
      </c>
    </row>
    <row r="17" spans="1:8">
      <c r="A17" s="17">
        <v>10</v>
      </c>
      <c r="B17" s="23">
        <v>18702.204096853293</v>
      </c>
      <c r="C17" s="23">
        <v>8620.8806179486783</v>
      </c>
      <c r="D17" s="23">
        <v>5713.5779242359076</v>
      </c>
      <c r="E17" s="23">
        <v>9667.5080592501618</v>
      </c>
      <c r="F17" s="23">
        <v>4062.6469965762726</v>
      </c>
      <c r="G17" s="23">
        <v>2408.4894069774364</v>
      </c>
      <c r="H17" s="24">
        <f t="shared" si="2"/>
        <v>49175.307101841754</v>
      </c>
    </row>
    <row r="18" spans="1:8">
      <c r="A18" s="17">
        <v>11</v>
      </c>
      <c r="B18" s="23">
        <v>19667.411973331407</v>
      </c>
      <c r="C18" s="23">
        <v>8962.2630280038957</v>
      </c>
      <c r="D18" s="23">
        <v>5482.1251280806846</v>
      </c>
      <c r="E18" s="23">
        <v>9499.3579028689546</v>
      </c>
      <c r="F18" s="23">
        <v>3998.5211173807083</v>
      </c>
      <c r="G18" s="23">
        <v>2500.6157677593028</v>
      </c>
      <c r="H18" s="24">
        <f t="shared" si="2"/>
        <v>50110.294917424952</v>
      </c>
    </row>
    <row r="19" spans="1:8">
      <c r="A19" s="17">
        <v>12</v>
      </c>
      <c r="B19" s="23">
        <v>20682.433563743492</v>
      </c>
      <c r="C19" s="23">
        <v>9317.1640047879537</v>
      </c>
      <c r="D19" s="23">
        <v>5260.0483127134084</v>
      </c>
      <c r="E19" s="23">
        <v>9334.1324376199118</v>
      </c>
      <c r="F19" s="23">
        <v>3935.4074177779248</v>
      </c>
      <c r="G19" s="23">
        <v>2596.2660246091041</v>
      </c>
      <c r="H19" s="24">
        <f t="shared" si="2"/>
        <v>51125.451761251796</v>
      </c>
    </row>
    <row r="20" spans="1:8" ht="16.8" thickBot="1">
      <c r="A20" s="20" t="s">
        <v>26</v>
      </c>
      <c r="B20" s="25">
        <f t="shared" ref="B20:G20" si="3">SUM(B14:B19)</f>
        <v>109829.59552993954</v>
      </c>
      <c r="C20" s="25">
        <f t="shared" si="3"/>
        <v>50842.233596401413</v>
      </c>
      <c r="D20" s="25">
        <f t="shared" si="3"/>
        <v>35085.000447480139</v>
      </c>
      <c r="E20" s="25">
        <f t="shared" si="3"/>
        <v>58542.452500436921</v>
      </c>
      <c r="F20" s="25">
        <f t="shared" si="3"/>
        <v>24579.638649646593</v>
      </c>
      <c r="G20" s="25">
        <f t="shared" si="3"/>
        <v>14211.401355162106</v>
      </c>
      <c r="H20" s="26">
        <f t="shared" si="2"/>
        <v>293090.32207906671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G16" sqref="A1:G16"/>
    </sheetView>
  </sheetViews>
  <sheetFormatPr defaultRowHeight="16.2"/>
  <sheetData>
    <row r="1" spans="1:7" ht="16.8" thickBot="1">
      <c r="A1" s="40" t="s">
        <v>0</v>
      </c>
      <c r="B1" s="40"/>
      <c r="C1" s="40"/>
      <c r="D1" s="40"/>
      <c r="E1" s="40"/>
      <c r="F1" s="40"/>
      <c r="G1" s="40"/>
    </row>
    <row r="2" spans="1:7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</row>
    <row r="3" spans="1:7">
      <c r="A3" s="4">
        <v>1</v>
      </c>
      <c r="B3" s="5">
        <v>12568.5</v>
      </c>
      <c r="C3" s="5">
        <v>7800</v>
      </c>
      <c r="D3" s="5">
        <v>8546</v>
      </c>
      <c r="E3" s="5">
        <v>11000</v>
      </c>
      <c r="F3" s="5">
        <v>5000</v>
      </c>
      <c r="G3" s="6">
        <v>2000</v>
      </c>
    </row>
    <row r="4" spans="1:7">
      <c r="A4" s="4">
        <v>2</v>
      </c>
      <c r="B4" s="5">
        <v>15680.8</v>
      </c>
      <c r="C4" s="5">
        <v>5600</v>
      </c>
      <c r="D4" s="5">
        <v>7800</v>
      </c>
      <c r="E4" s="5">
        <v>11280</v>
      </c>
      <c r="F4" s="5">
        <v>4600</v>
      </c>
      <c r="G4" s="6">
        <v>1680</v>
      </c>
    </row>
    <row r="5" spans="1:7">
      <c r="A5" s="4">
        <v>3</v>
      </c>
      <c r="B5" s="5">
        <v>9885.7999999999993</v>
      </c>
      <c r="C5" s="5">
        <v>5380</v>
      </c>
      <c r="D5" s="5">
        <v>7500</v>
      </c>
      <c r="E5" s="5">
        <v>10800</v>
      </c>
      <c r="F5" s="5">
        <v>3800</v>
      </c>
      <c r="G5" s="6">
        <v>1500</v>
      </c>
    </row>
    <row r="6" spans="1:7">
      <c r="A6" s="4">
        <v>4</v>
      </c>
      <c r="B6" s="5">
        <v>11360</v>
      </c>
      <c r="C6" s="5">
        <v>6200</v>
      </c>
      <c r="D6" s="5">
        <v>7180</v>
      </c>
      <c r="E6" s="5">
        <v>11300</v>
      </c>
      <c r="F6" s="5">
        <v>4600</v>
      </c>
      <c r="G6" s="6">
        <v>2090</v>
      </c>
    </row>
    <row r="7" spans="1:7">
      <c r="A7" s="4">
        <v>5</v>
      </c>
      <c r="B7" s="5">
        <v>15540</v>
      </c>
      <c r="C7" s="5">
        <v>7300</v>
      </c>
      <c r="D7" s="5">
        <v>7150</v>
      </c>
      <c r="E7" s="5">
        <v>10800</v>
      </c>
      <c r="F7" s="5">
        <v>5200</v>
      </c>
      <c r="G7" s="6">
        <v>1890</v>
      </c>
    </row>
    <row r="8" spans="1:7" ht="16.8" thickBot="1">
      <c r="A8" s="7">
        <v>6</v>
      </c>
      <c r="B8" s="8">
        <v>17480</v>
      </c>
      <c r="C8" s="8">
        <v>8487</v>
      </c>
      <c r="D8" s="8">
        <v>6800</v>
      </c>
      <c r="E8" s="8">
        <v>9895.7999999999993</v>
      </c>
      <c r="F8" s="8">
        <v>4000</v>
      </c>
      <c r="G8" s="9">
        <v>2268</v>
      </c>
    </row>
    <row r="9" spans="1:7" ht="16.8" thickBot="1">
      <c r="A9" s="40" t="s">
        <v>31</v>
      </c>
      <c r="B9" s="40"/>
      <c r="C9" s="40"/>
      <c r="D9" s="40"/>
      <c r="E9" s="40"/>
      <c r="F9" s="40"/>
      <c r="G9" s="40"/>
    </row>
    <row r="10" spans="1:7">
      <c r="A10" s="27"/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3" t="s">
        <v>7</v>
      </c>
    </row>
    <row r="11" spans="1:7">
      <c r="A11" s="4">
        <v>7</v>
      </c>
      <c r="B11" s="29">
        <f t="shared" ref="B11:G15" si="0">AVERAGE(B3:B4)</f>
        <v>14124.65</v>
      </c>
      <c r="C11" s="29">
        <f t="shared" si="0"/>
        <v>6700</v>
      </c>
      <c r="D11" s="29">
        <f t="shared" si="0"/>
        <v>8173</v>
      </c>
      <c r="E11" s="29">
        <f t="shared" si="0"/>
        <v>11140</v>
      </c>
      <c r="F11" s="29">
        <f t="shared" si="0"/>
        <v>4800</v>
      </c>
      <c r="G11" s="29">
        <f t="shared" si="0"/>
        <v>1840</v>
      </c>
    </row>
    <row r="12" spans="1:7">
      <c r="A12" s="4">
        <v>8</v>
      </c>
      <c r="B12" s="29">
        <f t="shared" si="0"/>
        <v>12783.3</v>
      </c>
      <c r="C12" s="29">
        <f t="shared" si="0"/>
        <v>5490</v>
      </c>
      <c r="D12" s="29">
        <f t="shared" si="0"/>
        <v>7650</v>
      </c>
      <c r="E12" s="29">
        <f t="shared" si="0"/>
        <v>11040</v>
      </c>
      <c r="F12" s="29">
        <f t="shared" si="0"/>
        <v>4200</v>
      </c>
      <c r="G12" s="29">
        <f t="shared" si="0"/>
        <v>1590</v>
      </c>
    </row>
    <row r="13" spans="1:7">
      <c r="A13" s="4">
        <v>9</v>
      </c>
      <c r="B13" s="29">
        <f t="shared" si="0"/>
        <v>10622.9</v>
      </c>
      <c r="C13" s="29">
        <f t="shared" si="0"/>
        <v>5790</v>
      </c>
      <c r="D13" s="29">
        <f t="shared" si="0"/>
        <v>7340</v>
      </c>
      <c r="E13" s="29">
        <f t="shared" si="0"/>
        <v>11050</v>
      </c>
      <c r="F13" s="29">
        <f t="shared" si="0"/>
        <v>4200</v>
      </c>
      <c r="G13" s="29">
        <f t="shared" si="0"/>
        <v>1795</v>
      </c>
    </row>
    <row r="14" spans="1:7">
      <c r="A14" s="4">
        <v>10</v>
      </c>
      <c r="B14" s="29">
        <f t="shared" si="0"/>
        <v>13450</v>
      </c>
      <c r="C14" s="29">
        <f t="shared" si="0"/>
        <v>6750</v>
      </c>
      <c r="D14" s="29">
        <f t="shared" si="0"/>
        <v>7165</v>
      </c>
      <c r="E14" s="29">
        <f t="shared" si="0"/>
        <v>11050</v>
      </c>
      <c r="F14" s="29">
        <f t="shared" si="0"/>
        <v>4900</v>
      </c>
      <c r="G14" s="29">
        <f t="shared" si="0"/>
        <v>1990</v>
      </c>
    </row>
    <row r="15" spans="1:7">
      <c r="A15" s="4">
        <v>11</v>
      </c>
      <c r="B15" s="29">
        <f t="shared" si="0"/>
        <v>16510</v>
      </c>
      <c r="C15" s="29">
        <f t="shared" si="0"/>
        <v>7893.5</v>
      </c>
      <c r="D15" s="29">
        <f t="shared" si="0"/>
        <v>6975</v>
      </c>
      <c r="E15" s="29">
        <f t="shared" si="0"/>
        <v>10347.9</v>
      </c>
      <c r="F15" s="29">
        <f t="shared" si="0"/>
        <v>4600</v>
      </c>
      <c r="G15" s="29">
        <f t="shared" si="0"/>
        <v>2079</v>
      </c>
    </row>
    <row r="16" spans="1:7" ht="16.8" thickBot="1">
      <c r="A16" s="7">
        <v>12</v>
      </c>
      <c r="B16" s="28">
        <f>AVERAGE(B8,B11)</f>
        <v>15802.325000000001</v>
      </c>
      <c r="C16" s="28">
        <f t="shared" ref="C16:G16" si="1">AVERAGE(C8,C11)</f>
        <v>7593.5</v>
      </c>
      <c r="D16" s="28">
        <f t="shared" si="1"/>
        <v>7486.5</v>
      </c>
      <c r="E16" s="28">
        <f t="shared" si="1"/>
        <v>10517.9</v>
      </c>
      <c r="F16" s="28">
        <f t="shared" si="1"/>
        <v>4400</v>
      </c>
      <c r="G16" s="28">
        <f t="shared" si="1"/>
        <v>2054</v>
      </c>
    </row>
  </sheetData>
  <mergeCells count="2">
    <mergeCell ref="A1:G1"/>
    <mergeCell ref="A9:G9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I17" sqref="I17"/>
    </sheetView>
  </sheetViews>
  <sheetFormatPr defaultRowHeight="16.2"/>
  <sheetData>
    <row r="1" spans="1:7" ht="16.8" thickBot="1">
      <c r="A1" s="40" t="s">
        <v>0</v>
      </c>
      <c r="B1" s="40"/>
      <c r="C1" s="40"/>
      <c r="D1" s="40"/>
      <c r="E1" s="40"/>
      <c r="F1" s="40"/>
      <c r="G1" s="40"/>
    </row>
    <row r="2" spans="1:7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</row>
    <row r="3" spans="1:7">
      <c r="A3" s="4">
        <v>1</v>
      </c>
      <c r="B3" s="5">
        <v>12568.5</v>
      </c>
      <c r="C3" s="5">
        <v>7800</v>
      </c>
      <c r="D3" s="5">
        <v>8546</v>
      </c>
      <c r="E3" s="5">
        <v>11000</v>
      </c>
      <c r="F3" s="5">
        <v>5000</v>
      </c>
      <c r="G3" s="6">
        <v>2000</v>
      </c>
    </row>
    <row r="4" spans="1:7">
      <c r="A4" s="4">
        <v>2</v>
      </c>
      <c r="B4" s="5">
        <v>15680.8</v>
      </c>
      <c r="C4" s="5">
        <v>5600</v>
      </c>
      <c r="D4" s="5">
        <v>7800</v>
      </c>
      <c r="E4" s="5">
        <v>11280</v>
      </c>
      <c r="F4" s="5">
        <v>4600</v>
      </c>
      <c r="G4" s="6">
        <v>1680</v>
      </c>
    </row>
    <row r="5" spans="1:7">
      <c r="A5" s="4">
        <v>3</v>
      </c>
      <c r="B5" s="5">
        <v>9885.7999999999993</v>
      </c>
      <c r="C5" s="5">
        <v>5380</v>
      </c>
      <c r="D5" s="5">
        <v>7500</v>
      </c>
      <c r="E5" s="5">
        <v>10800</v>
      </c>
      <c r="F5" s="5">
        <v>3800</v>
      </c>
      <c r="G5" s="6">
        <v>1500</v>
      </c>
    </row>
    <row r="6" spans="1:7">
      <c r="A6" s="4">
        <v>4</v>
      </c>
      <c r="B6" s="5">
        <v>11360</v>
      </c>
      <c r="C6" s="5">
        <v>6200</v>
      </c>
      <c r="D6" s="5">
        <v>7180</v>
      </c>
      <c r="E6" s="5">
        <v>11300</v>
      </c>
      <c r="F6" s="5">
        <v>4600</v>
      </c>
      <c r="G6" s="6">
        <v>2090</v>
      </c>
    </row>
    <row r="7" spans="1:7">
      <c r="A7" s="4">
        <v>5</v>
      </c>
      <c r="B7" s="5">
        <v>15540</v>
      </c>
      <c r="C7" s="5">
        <v>7300</v>
      </c>
      <c r="D7" s="5">
        <v>7150</v>
      </c>
      <c r="E7" s="5">
        <v>10800</v>
      </c>
      <c r="F7" s="5">
        <v>5200</v>
      </c>
      <c r="G7" s="6">
        <v>1890</v>
      </c>
    </row>
    <row r="8" spans="1:7" ht="16.8" thickBot="1">
      <c r="A8" s="7">
        <v>6</v>
      </c>
      <c r="B8" s="8">
        <v>17480</v>
      </c>
      <c r="C8" s="8">
        <v>8487</v>
      </c>
      <c r="D8" s="8">
        <v>6800</v>
      </c>
      <c r="E8" s="8">
        <v>9895.7999999999993</v>
      </c>
      <c r="F8" s="8">
        <v>4000</v>
      </c>
      <c r="G8" s="9">
        <v>2268</v>
      </c>
    </row>
    <row r="9" spans="1:7" ht="16.8" thickBot="1">
      <c r="A9" s="40" t="s">
        <v>31</v>
      </c>
      <c r="B9" s="40"/>
      <c r="C9" s="40"/>
      <c r="D9" s="40"/>
      <c r="E9" s="40"/>
      <c r="F9" s="40"/>
      <c r="G9" s="40"/>
    </row>
    <row r="10" spans="1:7">
      <c r="A10" s="27"/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3" t="s">
        <v>7</v>
      </c>
    </row>
    <row r="11" spans="1:7">
      <c r="A11" s="4">
        <v>7</v>
      </c>
      <c r="B11" s="29">
        <f>B3</f>
        <v>12568.5</v>
      </c>
      <c r="C11" s="29">
        <f t="shared" ref="C11:G11" si="0">C3</f>
        <v>7800</v>
      </c>
      <c r="D11" s="29">
        <f t="shared" si="0"/>
        <v>8546</v>
      </c>
      <c r="E11" s="29">
        <f t="shared" si="0"/>
        <v>11000</v>
      </c>
      <c r="F11" s="29">
        <f t="shared" si="0"/>
        <v>5000</v>
      </c>
      <c r="G11" s="29">
        <f t="shared" si="0"/>
        <v>2000</v>
      </c>
    </row>
    <row r="12" spans="1:7">
      <c r="A12" s="4">
        <v>8</v>
      </c>
      <c r="B12">
        <f t="shared" ref="B12:B16" si="1">0.6*B4+0.4*B11</f>
        <v>14435.880000000001</v>
      </c>
      <c r="C12">
        <f t="shared" ref="C12:C16" si="2">0.6*C4+0.4*C11</f>
        <v>6480</v>
      </c>
      <c r="D12">
        <f t="shared" ref="D12:D16" si="3">0.6*D4+0.4*D11</f>
        <v>8098.4</v>
      </c>
      <c r="E12">
        <f t="shared" ref="E12:E16" si="4">0.6*E4+0.4*E11</f>
        <v>11168</v>
      </c>
      <c r="F12">
        <f t="shared" ref="F12:F16" si="5">0.6*F4+0.4*F11</f>
        <v>4760</v>
      </c>
      <c r="G12">
        <f t="shared" ref="G12:G16" si="6">0.6*G4+0.4*G11</f>
        <v>1808</v>
      </c>
    </row>
    <row r="13" spans="1:7">
      <c r="A13" s="4">
        <v>9</v>
      </c>
      <c r="B13">
        <f t="shared" si="1"/>
        <v>11705.832</v>
      </c>
      <c r="C13">
        <f t="shared" si="2"/>
        <v>5820</v>
      </c>
      <c r="D13">
        <f t="shared" si="3"/>
        <v>7739.3600000000006</v>
      </c>
      <c r="E13">
        <f t="shared" si="4"/>
        <v>10947.2</v>
      </c>
      <c r="F13">
        <f t="shared" si="5"/>
        <v>4184</v>
      </c>
      <c r="G13">
        <f t="shared" si="6"/>
        <v>1623.2</v>
      </c>
    </row>
    <row r="14" spans="1:7">
      <c r="A14" s="4">
        <v>10</v>
      </c>
      <c r="B14">
        <f t="shared" si="1"/>
        <v>11498.3328</v>
      </c>
      <c r="C14">
        <f t="shared" si="2"/>
        <v>6048</v>
      </c>
      <c r="D14">
        <f t="shared" si="3"/>
        <v>7403.7440000000006</v>
      </c>
      <c r="E14">
        <f t="shared" si="4"/>
        <v>11158.880000000001</v>
      </c>
      <c r="F14">
        <f t="shared" si="5"/>
        <v>4433.6000000000004</v>
      </c>
      <c r="G14">
        <f t="shared" si="6"/>
        <v>1903.2800000000002</v>
      </c>
    </row>
    <row r="15" spans="1:7">
      <c r="A15" s="4">
        <v>11</v>
      </c>
      <c r="B15">
        <f t="shared" si="1"/>
        <v>13923.333119999999</v>
      </c>
      <c r="C15">
        <f t="shared" si="2"/>
        <v>6799.2000000000007</v>
      </c>
      <c r="D15">
        <f t="shared" si="3"/>
        <v>7251.4976000000006</v>
      </c>
      <c r="E15">
        <f t="shared" si="4"/>
        <v>10943.552</v>
      </c>
      <c r="F15">
        <f t="shared" si="5"/>
        <v>4893.4400000000005</v>
      </c>
      <c r="G15">
        <f t="shared" si="6"/>
        <v>1895.3120000000001</v>
      </c>
    </row>
    <row r="16" spans="1:7" ht="16.8" thickBot="1">
      <c r="A16" s="7">
        <v>12</v>
      </c>
      <c r="B16">
        <f t="shared" si="1"/>
        <v>16057.333247999999</v>
      </c>
      <c r="C16">
        <f t="shared" si="2"/>
        <v>7811.88</v>
      </c>
      <c r="D16">
        <f t="shared" si="3"/>
        <v>6980.599040000001</v>
      </c>
      <c r="E16">
        <f t="shared" si="4"/>
        <v>10314.900799999999</v>
      </c>
      <c r="F16">
        <f t="shared" si="5"/>
        <v>4357.3760000000002</v>
      </c>
      <c r="G16">
        <f t="shared" si="6"/>
        <v>2118.9247999999998</v>
      </c>
    </row>
  </sheetData>
  <mergeCells count="2">
    <mergeCell ref="A1:G1"/>
    <mergeCell ref="A9:G9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8"/>
  <sheetViews>
    <sheetView workbookViewId="0">
      <selection activeCell="A2" sqref="A2:B8"/>
    </sheetView>
  </sheetViews>
  <sheetFormatPr defaultRowHeight="16.2"/>
  <cols>
    <col min="2" max="2" width="18.109375" customWidth="1"/>
  </cols>
  <sheetData>
    <row r="1" spans="1:15">
      <c r="A1" s="41" t="s">
        <v>32</v>
      </c>
      <c r="B1" s="41"/>
    </row>
    <row r="2" spans="1:15">
      <c r="A2" s="30" t="s">
        <v>1</v>
      </c>
      <c r="B2" s="30" t="s">
        <v>33</v>
      </c>
    </row>
    <row r="3" spans="1:15">
      <c r="A3" s="30">
        <v>1</v>
      </c>
      <c r="B3" s="30">
        <f>SUM(日常費用!B3:G3)</f>
        <v>46914.5</v>
      </c>
    </row>
    <row r="4" spans="1:15">
      <c r="A4" s="30">
        <v>2</v>
      </c>
      <c r="B4" s="30">
        <f>SUM(日常費用!B4:G4)</f>
        <v>46640.800000000003</v>
      </c>
    </row>
    <row r="5" spans="1:15">
      <c r="A5" s="30">
        <v>3</v>
      </c>
      <c r="B5" s="30">
        <f>SUM(日常費用!B5:G5)</f>
        <v>38865.800000000003</v>
      </c>
    </row>
    <row r="6" spans="1:15">
      <c r="A6" s="30">
        <v>4</v>
      </c>
      <c r="B6" s="30">
        <f>SUM(日常費用!B6:G6)</f>
        <v>42730</v>
      </c>
    </row>
    <row r="7" spans="1:15">
      <c r="A7" s="30">
        <v>5</v>
      </c>
      <c r="B7" s="30">
        <f>SUM(日常費用!B7:G7)</f>
        <v>47880</v>
      </c>
    </row>
    <row r="8" spans="1:15">
      <c r="A8" s="30">
        <v>6</v>
      </c>
      <c r="B8" s="30">
        <f>SUM(日常費用!B8:G8)</f>
        <v>48930.8</v>
      </c>
    </row>
    <row r="9" spans="1:15">
      <c r="A9" s="42" t="s">
        <v>34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>
      <c r="A10" s="43" t="s">
        <v>35</v>
      </c>
      <c r="B10" s="43"/>
      <c r="C10" s="43" t="s">
        <v>36</v>
      </c>
      <c r="D10" s="43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>
      <c r="A11" s="32" t="s">
        <v>37</v>
      </c>
      <c r="B11" s="32" t="s">
        <v>40</v>
      </c>
      <c r="C11" s="22" t="s">
        <v>37</v>
      </c>
      <c r="D11" s="22" t="s">
        <v>38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>
      <c r="A12" s="32" t="s">
        <v>39</v>
      </c>
      <c r="B12" s="32">
        <v>6.0999999999999999E-2</v>
      </c>
      <c r="C12" s="32" t="s">
        <v>39</v>
      </c>
      <c r="D12" s="22">
        <v>5.5E-2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>
      <c r="A13" s="33">
        <v>7</v>
      </c>
      <c r="B13" s="22">
        <f>504.6*A13+43561</f>
        <v>47093.2</v>
      </c>
      <c r="C13" s="13"/>
      <c r="D13" s="22">
        <f t="shared" ref="D13:D18" si="0">43486*EXP(0.011*A13)</f>
        <v>46966.709734008618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>
      <c r="A14" s="33">
        <v>8</v>
      </c>
      <c r="B14" s="22">
        <f t="shared" ref="B14:B18" si="1">504.6*A14+43561</f>
        <v>47597.8</v>
      </c>
      <c r="C14" s="13"/>
      <c r="D14" s="22">
        <f t="shared" si="0"/>
        <v>47486.195474518194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>
      <c r="A15" s="33">
        <v>9</v>
      </c>
      <c r="B15" s="22">
        <f t="shared" si="1"/>
        <v>48102.400000000001</v>
      </c>
      <c r="C15" s="13"/>
      <c r="D15" s="22">
        <f t="shared" si="0"/>
        <v>48011.427102617541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>
      <c r="A16" s="33">
        <v>10</v>
      </c>
      <c r="B16" s="22">
        <f t="shared" si="1"/>
        <v>48607</v>
      </c>
      <c r="C16" s="13"/>
      <c r="D16" s="22">
        <f t="shared" si="0"/>
        <v>48542.468171974477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>
      <c r="A17" s="33">
        <v>11</v>
      </c>
      <c r="B17" s="22">
        <f t="shared" si="1"/>
        <v>49111.6</v>
      </c>
      <c r="C17" s="13"/>
      <c r="D17" s="22">
        <f t="shared" si="0"/>
        <v>49079.38293920632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>
      <c r="A18" s="33">
        <v>12</v>
      </c>
      <c r="B18" s="22">
        <f t="shared" si="1"/>
        <v>49616.2</v>
      </c>
      <c r="C18" s="13"/>
      <c r="D18" s="22">
        <f t="shared" si="0"/>
        <v>49622.236371654988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</sheetData>
  <mergeCells count="4">
    <mergeCell ref="A1:B1"/>
    <mergeCell ref="A9:O9"/>
    <mergeCell ref="A10:B10"/>
    <mergeCell ref="C10:D10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B1" sqref="B1"/>
    </sheetView>
  </sheetViews>
  <sheetFormatPr defaultRowHeight="16.2"/>
  <cols>
    <col min="2" max="5" width="11.33203125" customWidth="1"/>
    <col min="6" max="6" width="15.33203125" customWidth="1"/>
  </cols>
  <sheetData>
    <row r="1" spans="1:6" ht="16.8" thickBot="1">
      <c r="A1" s="22" t="s">
        <v>41</v>
      </c>
      <c r="B1" s="37" t="s">
        <v>17</v>
      </c>
      <c r="C1" s="13"/>
      <c r="D1" s="13"/>
      <c r="E1" s="13"/>
    </row>
    <row r="2" spans="1:6">
      <c r="A2" s="14" t="s">
        <v>1</v>
      </c>
      <c r="B2" s="15" t="s">
        <v>42</v>
      </c>
      <c r="C2" s="15" t="s">
        <v>43</v>
      </c>
      <c r="D2" s="15" t="s">
        <v>44</v>
      </c>
      <c r="E2" s="15" t="s">
        <v>45</v>
      </c>
      <c r="F2" s="16" t="s">
        <v>46</v>
      </c>
    </row>
    <row r="3" spans="1:6">
      <c r="A3" s="17">
        <v>7</v>
      </c>
      <c r="B3" s="34">
        <f>HLOOKUP($B$1,線性預測!$A$3:$G$9,ROW()-1,FALSE)</f>
        <v>16313.44666666667</v>
      </c>
      <c r="C3" s="34">
        <f>HLOOKUP($B$1,指數預測法!$A$3:$G$9,ROW()-1,FALSE)</f>
        <v>16081.609914838924</v>
      </c>
      <c r="D3" s="34">
        <f>HLOOKUP($B$1,移動平均法!$A$10:$G$16,ROW()-1,FALSE)</f>
        <v>14124.65</v>
      </c>
      <c r="E3" s="34">
        <f>HLOOKUP($B$1,指數平滑法!$A$10:$G$16,ROW()-1,FALSE)</f>
        <v>12568.5</v>
      </c>
      <c r="F3" s="35">
        <v>14000</v>
      </c>
    </row>
    <row r="4" spans="1:6">
      <c r="A4" s="17">
        <v>8</v>
      </c>
      <c r="B4" s="34">
        <f>HLOOKUP($B$1,線性預測!$A$3:$G$9,ROW()-1,FALSE)</f>
        <v>17045.140952380956</v>
      </c>
      <c r="C4" s="34">
        <f>HLOOKUP($B$1,指數預測法!$A$3:$G$9,ROW()-1,FALSE)</f>
        <v>16911.570729931445</v>
      </c>
      <c r="D4" s="34">
        <f>HLOOKUP($B$1,移動平均法!$A$10:$G$16,ROW()-1,FALSE)</f>
        <v>12783.3</v>
      </c>
      <c r="E4" s="34">
        <f>HLOOKUP($B$1,指數平滑法!$A$10:$G$16,ROW()-1,FALSE)</f>
        <v>14435.880000000001</v>
      </c>
      <c r="F4" s="35">
        <v>12800</v>
      </c>
    </row>
    <row r="5" spans="1:6">
      <c r="A5" s="17">
        <v>9</v>
      </c>
      <c r="B5" s="34">
        <f>HLOOKUP($B$1,線性預測!$A$3:$G$9,ROW()-1,FALSE)</f>
        <v>17776.835238095242</v>
      </c>
      <c r="C5" s="34">
        <f>HLOOKUP($B$1,指數預測法!$A$3:$G$9,ROW()-1,FALSE)</f>
        <v>17784.365251240997</v>
      </c>
      <c r="D5" s="34">
        <f>HLOOKUP($B$1,移動平均法!$A$10:$G$16,ROW()-1,FALSE)</f>
        <v>10622.9</v>
      </c>
      <c r="E5" s="34">
        <f>HLOOKUP($B$1,指數平滑法!$A$10:$G$16,ROW()-1,FALSE)</f>
        <v>11705.832</v>
      </c>
      <c r="F5" s="35">
        <v>11000</v>
      </c>
    </row>
    <row r="6" spans="1:6">
      <c r="A6" s="17">
        <v>10</v>
      </c>
      <c r="B6" s="34">
        <f>HLOOKUP($B$1,線性預測!$A$3:$G$9,ROW()-1,FALSE)</f>
        <v>18508.529523809528</v>
      </c>
      <c r="C6" s="34">
        <f>HLOOKUP($B$1,指數預測法!$A$3:$G$9,ROW()-1,FALSE)</f>
        <v>18702.2040968533</v>
      </c>
      <c r="D6" s="34">
        <f>HLOOKUP($B$1,移動平均法!$A$10:$G$16,ROW()-1,FALSE)</f>
        <v>13450</v>
      </c>
      <c r="E6" s="34">
        <f>HLOOKUP($B$1,指數平滑法!$A$10:$G$16,ROW()-1,FALSE)</f>
        <v>11498.3328</v>
      </c>
      <c r="F6" s="35">
        <v>13500</v>
      </c>
    </row>
    <row r="7" spans="1:6">
      <c r="A7" s="17">
        <v>11</v>
      </c>
      <c r="B7" s="34">
        <f>HLOOKUP($B$1,線性預測!$A$3:$G$9,ROW()-1,FALSE)</f>
        <v>19240.223809523814</v>
      </c>
      <c r="C7" s="34">
        <f>HLOOKUP($B$1,指數預測法!$A$3:$G$9,ROW()-1,FALSE)</f>
        <v>19667.411973331418</v>
      </c>
      <c r="D7" s="34">
        <f>HLOOKUP($B$1,移動平均法!$A$10:$G$16,ROW()-1,FALSE)</f>
        <v>16510</v>
      </c>
      <c r="E7" s="34">
        <f>HLOOKUP($B$1,指數平滑法!$A$10:$G$16,ROW()-1,FALSE)</f>
        <v>13923.333119999999</v>
      </c>
      <c r="F7" s="35">
        <v>16800</v>
      </c>
    </row>
    <row r="8" spans="1:6" ht="16.8" thickBot="1">
      <c r="A8" s="20">
        <v>12</v>
      </c>
      <c r="B8" s="34">
        <f>HLOOKUP($B$1,線性預測!$A$3:$G$9,ROW()-1,FALSE)</f>
        <v>19971.918095238099</v>
      </c>
      <c r="C8" s="34">
        <f>HLOOKUP($B$1,指數預測法!$A$3:$G$9,ROW()-1,FALSE)</f>
        <v>20682.433563743503</v>
      </c>
      <c r="D8" s="34">
        <f>HLOOKUP($B$1,移動平均法!$A$10:$G$16,ROW()-1,FALSE)</f>
        <v>15802.325000000001</v>
      </c>
      <c r="E8" s="34">
        <f>HLOOKUP($B$1,指數平滑法!$A$10:$G$16,ROW()-1,FALSE)</f>
        <v>16057.333247999999</v>
      </c>
      <c r="F8" s="36">
        <v>15900</v>
      </c>
    </row>
  </sheetData>
  <phoneticPr fontId="1" type="noConversion"/>
  <dataValidations count="1">
    <dataValidation type="list" allowBlank="1" showInputMessage="1" showErrorMessage="1" promptTitle="選擇費用類別:" prompt="請以下拉式列表中選擇需要查看預測值的費用類別." sqref="B1">
      <formula1>"管理費,差旅費,通訊費,交通費,培訓費,其他"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日常費用</vt:lpstr>
      <vt:lpstr>線性預測</vt:lpstr>
      <vt:lpstr>指數預測法</vt:lpstr>
      <vt:lpstr>移動平均法</vt:lpstr>
      <vt:lpstr>指數平滑法</vt:lpstr>
      <vt:lpstr>圖表分析</vt:lpstr>
      <vt:lpstr>預測值與實際值比較分析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2008-08-15T01:06:03Z</dcterms:created>
  <dcterms:modified xsi:type="dcterms:W3CDTF">2008-08-20T08:22:18Z</dcterms:modified>
</cp:coreProperties>
</file>